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ragrayin dzevachap\"/>
    </mc:Choice>
  </mc:AlternateContent>
  <bookViews>
    <workbookView xWindow="0" yWindow="0" windowWidth="14385" windowHeight="11955"/>
  </bookViews>
  <sheets>
    <sheet name="Հ3 Մաս 1 և 2" sheetId="23" r:id="rId1"/>
    <sheet name="Հ3 Մաս 3" sheetId="24" r:id="rId2"/>
    <sheet name="Հ3 Մաս 4" sheetId="25" r:id="rId3"/>
    <sheet name="Հ4" sheetId="27" r:id="rId4"/>
    <sheet name="Հ5" sheetId="28" r:id="rId5"/>
    <sheet name="Հ8" sheetId="29" r:id="rId6"/>
  </sheets>
  <externalReferences>
    <externalReference r:id="rId7"/>
    <externalReference r:id="rId8"/>
  </externalReferences>
  <calcPr calcId="162913"/>
</workbook>
</file>

<file path=xl/calcChain.xml><?xml version="1.0" encoding="utf-8"?>
<calcChain xmlns="http://schemas.openxmlformats.org/spreadsheetml/2006/main">
  <c r="U371" i="25" l="1"/>
  <c r="T371" i="25"/>
  <c r="S371" i="25"/>
  <c r="O371" i="25"/>
  <c r="L371" i="25"/>
  <c r="R371" i="25" s="1"/>
  <c r="K371" i="25"/>
  <c r="Q371" i="25" s="1"/>
  <c r="J371" i="25"/>
  <c r="P371" i="25" s="1"/>
  <c r="U370" i="25"/>
  <c r="T370" i="25"/>
  <c r="S370" i="25"/>
  <c r="O370" i="25"/>
  <c r="L370" i="25"/>
  <c r="R370" i="25" s="1"/>
  <c r="K370" i="25"/>
  <c r="Q370" i="25" s="1"/>
  <c r="J370" i="25"/>
  <c r="P370" i="25" s="1"/>
  <c r="U369" i="25"/>
  <c r="T369" i="25"/>
  <c r="S369" i="25"/>
  <c r="O369" i="25"/>
  <c r="L369" i="25"/>
  <c r="R369" i="25" s="1"/>
  <c r="K369" i="25"/>
  <c r="Q369" i="25" s="1"/>
  <c r="J369" i="25"/>
  <c r="P369" i="25" s="1"/>
  <c r="U368" i="25"/>
  <c r="T368" i="25"/>
  <c r="S368" i="25"/>
  <c r="O368" i="25"/>
  <c r="L368" i="25"/>
  <c r="R368" i="25" s="1"/>
  <c r="K368" i="25"/>
  <c r="Q368" i="25" s="1"/>
  <c r="J368" i="25"/>
  <c r="P368" i="25" s="1"/>
  <c r="U352" i="25" l="1"/>
  <c r="T352" i="25"/>
  <c r="S352" i="25"/>
  <c r="O352" i="25"/>
  <c r="L352" i="25"/>
  <c r="R352" i="25" s="1"/>
  <c r="K352" i="25"/>
  <c r="Q352" i="25" s="1"/>
  <c r="J352" i="25"/>
  <c r="P352" i="25" s="1"/>
  <c r="U351" i="25"/>
  <c r="T351" i="25"/>
  <c r="S351" i="25"/>
  <c r="O351" i="25"/>
  <c r="L351" i="25"/>
  <c r="R351" i="25" s="1"/>
  <c r="K351" i="25"/>
  <c r="Q351" i="25" s="1"/>
  <c r="J351" i="25"/>
  <c r="P351" i="25" s="1"/>
  <c r="U350" i="25"/>
  <c r="T350" i="25"/>
  <c r="S350" i="25"/>
  <c r="O350" i="25"/>
  <c r="L350" i="25"/>
  <c r="R350" i="25" s="1"/>
  <c r="K350" i="25"/>
  <c r="Q350" i="25" s="1"/>
  <c r="J350" i="25"/>
  <c r="P350" i="25" s="1"/>
  <c r="U349" i="25"/>
  <c r="T349" i="25"/>
  <c r="S349" i="25"/>
  <c r="O349" i="25"/>
  <c r="L349" i="25"/>
  <c r="R349" i="25" s="1"/>
  <c r="K349" i="25"/>
  <c r="Q349" i="25" s="1"/>
  <c r="J349" i="25"/>
  <c r="P349" i="25" s="1"/>
  <c r="B14" i="28" l="1"/>
  <c r="C14" i="28"/>
  <c r="B15" i="28"/>
  <c r="C15" i="28"/>
  <c r="B16" i="28"/>
  <c r="C16" i="28"/>
  <c r="B17" i="28"/>
  <c r="C17" i="28"/>
  <c r="B18" i="28"/>
  <c r="C18" i="28"/>
  <c r="B19" i="28"/>
  <c r="C19" i="28"/>
  <c r="B20" i="28"/>
  <c r="C20" i="28"/>
  <c r="B21" i="28"/>
  <c r="C21" i="28"/>
  <c r="B22" i="28"/>
  <c r="C22" i="28"/>
  <c r="B23" i="28"/>
  <c r="C23" i="28"/>
  <c r="B24" i="28"/>
  <c r="C24" i="28"/>
  <c r="B25" i="28"/>
  <c r="C25" i="28"/>
  <c r="B26" i="28"/>
  <c r="C26" i="28"/>
  <c r="B27" i="28"/>
  <c r="C27" i="28"/>
  <c r="B28" i="28"/>
  <c r="C28" i="28"/>
  <c r="B29" i="28"/>
  <c r="C29" i="28"/>
  <c r="B30" i="28"/>
  <c r="C30" i="28"/>
  <c r="B31" i="28"/>
  <c r="C31" i="28"/>
  <c r="B32" i="28"/>
  <c r="C32" i="28"/>
  <c r="B9" i="28"/>
  <c r="C9" i="28"/>
  <c r="B10" i="28"/>
  <c r="C10" i="28"/>
  <c r="B11" i="28"/>
  <c r="C11" i="28"/>
  <c r="B12" i="28"/>
  <c r="C12" i="28"/>
  <c r="B13" i="28"/>
  <c r="C13" i="28"/>
  <c r="C8" i="28"/>
  <c r="B8" i="28"/>
  <c r="C7" i="28"/>
  <c r="B7" i="28" l="1"/>
  <c r="U423" i="25"/>
  <c r="T423" i="25"/>
  <c r="S423" i="25"/>
  <c r="O423" i="25"/>
  <c r="L423" i="25"/>
  <c r="R423" i="25" s="1"/>
  <c r="K423" i="25"/>
  <c r="Q423" i="25" s="1"/>
  <c r="J423" i="25"/>
  <c r="P423" i="25" s="1"/>
  <c r="U422" i="25"/>
  <c r="T422" i="25"/>
  <c r="S422" i="25"/>
  <c r="O422" i="25"/>
  <c r="L422" i="25"/>
  <c r="R422" i="25" s="1"/>
  <c r="K422" i="25"/>
  <c r="Q422" i="25" s="1"/>
  <c r="J422" i="25"/>
  <c r="P422" i="25" s="1"/>
  <c r="U421" i="25"/>
  <c r="T421" i="25"/>
  <c r="S421" i="25"/>
  <c r="O421" i="25"/>
  <c r="L421" i="25"/>
  <c r="R421" i="25" s="1"/>
  <c r="K421" i="25"/>
  <c r="Q421" i="25" s="1"/>
  <c r="J421" i="25"/>
  <c r="P421" i="25" s="1"/>
  <c r="U420" i="25"/>
  <c r="T420" i="25"/>
  <c r="S420" i="25"/>
  <c r="O420" i="25"/>
  <c r="L420" i="25"/>
  <c r="R420" i="25" s="1"/>
  <c r="K420" i="25"/>
  <c r="Q420" i="25" s="1"/>
  <c r="J420" i="25"/>
  <c r="P420" i="25" s="1"/>
  <c r="U404" i="25"/>
  <c r="T404" i="25"/>
  <c r="S404" i="25"/>
  <c r="O404" i="25"/>
  <c r="L404" i="25"/>
  <c r="R404" i="25" s="1"/>
  <c r="K404" i="25"/>
  <c r="Q404" i="25" s="1"/>
  <c r="J404" i="25"/>
  <c r="P404" i="25" s="1"/>
  <c r="U403" i="25"/>
  <c r="T403" i="25"/>
  <c r="S403" i="25"/>
  <c r="O403" i="25"/>
  <c r="L403" i="25"/>
  <c r="R403" i="25" s="1"/>
  <c r="K403" i="25"/>
  <c r="Q403" i="25" s="1"/>
  <c r="J403" i="25"/>
  <c r="P403" i="25" s="1"/>
  <c r="U402" i="25"/>
  <c r="T402" i="25"/>
  <c r="S402" i="25"/>
  <c r="O402" i="25"/>
  <c r="L402" i="25"/>
  <c r="R402" i="25" s="1"/>
  <c r="K402" i="25"/>
  <c r="Q402" i="25" s="1"/>
  <c r="J402" i="25"/>
  <c r="P402" i="25" s="1"/>
  <c r="U401" i="25"/>
  <c r="T401" i="25"/>
  <c r="S401" i="25"/>
  <c r="O401" i="25"/>
  <c r="L401" i="25"/>
  <c r="R401" i="25" s="1"/>
  <c r="K401" i="25"/>
  <c r="Q401" i="25" s="1"/>
  <c r="J401" i="25"/>
  <c r="P401" i="25" s="1"/>
  <c r="D376" i="25"/>
  <c r="AF29" i="27"/>
  <c r="AE29" i="27"/>
  <c r="AD29" i="27"/>
  <c r="AC29" i="27"/>
  <c r="AB29" i="27"/>
  <c r="AA29" i="27"/>
  <c r="Z29" i="27"/>
  <c r="Y29" i="27"/>
  <c r="X29" i="27"/>
  <c r="W29" i="27"/>
  <c r="V29" i="27"/>
  <c r="U29" i="27"/>
  <c r="T29" i="27"/>
  <c r="S29" i="27"/>
  <c r="R29" i="27"/>
  <c r="Q29" i="27"/>
  <c r="P29" i="27"/>
  <c r="O29" i="27"/>
  <c r="N29" i="27"/>
  <c r="M29" i="27"/>
  <c r="L29" i="27"/>
  <c r="K29" i="27"/>
  <c r="J29" i="27"/>
  <c r="I29" i="27"/>
  <c r="H29" i="27"/>
  <c r="AF28" i="27"/>
  <c r="AE28" i="27"/>
  <c r="AD28" i="27"/>
  <c r="AC28" i="27"/>
  <c r="AB28" i="27"/>
  <c r="AA28" i="27"/>
  <c r="Z28" i="27"/>
  <c r="Y28" i="27"/>
  <c r="X28" i="27"/>
  <c r="W28" i="27"/>
  <c r="V28" i="27"/>
  <c r="U28" i="27"/>
  <c r="T28" i="27"/>
  <c r="S28" i="27"/>
  <c r="R28" i="27"/>
  <c r="Q28" i="27"/>
  <c r="P28" i="27"/>
  <c r="O28" i="27"/>
  <c r="N28" i="27"/>
  <c r="M28" i="27"/>
  <c r="L28" i="27"/>
  <c r="K28" i="27"/>
  <c r="J28" i="27"/>
  <c r="I28" i="27"/>
  <c r="H28" i="27"/>
  <c r="W27" i="27"/>
  <c r="FH32" i="27" l="1"/>
  <c r="FK31" i="27"/>
  <c r="FG31" i="27"/>
  <c r="FI30" i="27"/>
  <c r="FE29" i="27"/>
  <c r="FD29" i="27"/>
  <c r="FC29" i="27"/>
  <c r="FB29" i="27"/>
  <c r="FA29" i="27"/>
  <c r="EZ29" i="27"/>
  <c r="EY29" i="27"/>
  <c r="EX29" i="27"/>
  <c r="EW29" i="27"/>
  <c r="EV29" i="27"/>
  <c r="EU29" i="27"/>
  <c r="ET29" i="27"/>
  <c r="ES29" i="27"/>
  <c r="ER29" i="27"/>
  <c r="EQ29" i="27"/>
  <c r="EP29" i="27"/>
  <c r="EO29" i="27"/>
  <c r="EN29" i="27"/>
  <c r="EM29" i="27"/>
  <c r="EL29" i="27"/>
  <c r="EK29" i="27"/>
  <c r="EJ29" i="27"/>
  <c r="EI29" i="27"/>
  <c r="EH29" i="27"/>
  <c r="EG29" i="27"/>
  <c r="FE28" i="27"/>
  <c r="FD28" i="27"/>
  <c r="FC28" i="27"/>
  <c r="FB28" i="27"/>
  <c r="FA28" i="27"/>
  <c r="EZ28" i="27"/>
  <c r="EY28" i="27"/>
  <c r="EX28" i="27"/>
  <c r="EW28" i="27"/>
  <c r="EV28" i="27"/>
  <c r="EU28" i="27"/>
  <c r="ET28" i="27"/>
  <c r="ES28" i="27"/>
  <c r="ER28" i="27"/>
  <c r="EQ28" i="27"/>
  <c r="EP28" i="27"/>
  <c r="EO28" i="27"/>
  <c r="EN28" i="27"/>
  <c r="EM28" i="27"/>
  <c r="EL28" i="27"/>
  <c r="EK28" i="27"/>
  <c r="EJ28" i="27"/>
  <c r="EI28" i="27"/>
  <c r="EH28" i="27"/>
  <c r="EG28" i="27"/>
  <c r="EV27" i="27"/>
  <c r="FE26" i="27"/>
  <c r="FD26" i="27"/>
  <c r="FC26" i="27"/>
  <c r="FB26" i="27"/>
  <c r="FA26" i="27"/>
  <c r="EZ26" i="27"/>
  <c r="EY26" i="27"/>
  <c r="EX26" i="27"/>
  <c r="EW26" i="27"/>
  <c r="EV26" i="27"/>
  <c r="EU26" i="27"/>
  <c r="ET26" i="27"/>
  <c r="ES26" i="27"/>
  <c r="ER26" i="27"/>
  <c r="EQ26" i="27"/>
  <c r="EP26" i="27"/>
  <c r="EO26" i="27"/>
  <c r="EN26" i="27"/>
  <c r="EM26" i="27"/>
  <c r="EL26" i="27"/>
  <c r="EK26" i="27"/>
  <c r="EJ26" i="27"/>
  <c r="EI26" i="27"/>
  <c r="EH26" i="27"/>
  <c r="EG26" i="27"/>
  <c r="FE25" i="27"/>
  <c r="FD25" i="27"/>
  <c r="FC25" i="27"/>
  <c r="FB25" i="27"/>
  <c r="FA25" i="27"/>
  <c r="EZ25" i="27"/>
  <c r="EY25" i="27"/>
  <c r="EX25" i="27"/>
  <c r="EW25" i="27"/>
  <c r="EV25" i="27"/>
  <c r="EU25" i="27"/>
  <c r="ET25" i="27"/>
  <c r="ES25" i="27"/>
  <c r="ER25" i="27"/>
  <c r="EQ25" i="27"/>
  <c r="EP25" i="27"/>
  <c r="EO25" i="27"/>
  <c r="EN25" i="27"/>
  <c r="EM25" i="27"/>
  <c r="EL25" i="27"/>
  <c r="EK25" i="27"/>
  <c r="EJ25" i="27"/>
  <c r="EI25" i="27"/>
  <c r="EH25" i="27"/>
  <c r="EG25" i="27"/>
  <c r="FF24" i="27"/>
  <c r="FE23" i="27"/>
  <c r="FD23" i="27"/>
  <c r="FC23" i="27"/>
  <c r="FB23" i="27"/>
  <c r="FA23" i="27"/>
  <c r="EZ23" i="27"/>
  <c r="EY23" i="27"/>
  <c r="EX23" i="27"/>
  <c r="EW23" i="27"/>
  <c r="EV23" i="27"/>
  <c r="EU23" i="27"/>
  <c r="ET23" i="27"/>
  <c r="ES23" i="27"/>
  <c r="ER23" i="27"/>
  <c r="EQ23" i="27"/>
  <c r="EP23" i="27"/>
  <c r="EO23" i="27"/>
  <c r="EN23" i="27"/>
  <c r="EM23" i="27"/>
  <c r="EL23" i="27"/>
  <c r="EK23" i="27"/>
  <c r="EJ23" i="27"/>
  <c r="EI23" i="27"/>
  <c r="EH23" i="27"/>
  <c r="EG23" i="27"/>
  <c r="FE22" i="27"/>
  <c r="FD22" i="27"/>
  <c r="FC22" i="27"/>
  <c r="FB22" i="27"/>
  <c r="FA22" i="27"/>
  <c r="EZ22" i="27"/>
  <c r="EY22" i="27"/>
  <c r="EX22" i="27"/>
  <c r="EW22" i="27"/>
  <c r="EV22" i="27"/>
  <c r="EU22" i="27"/>
  <c r="ET22" i="27"/>
  <c r="ES22" i="27"/>
  <c r="ER22" i="27"/>
  <c r="EQ22" i="27"/>
  <c r="EP22" i="27"/>
  <c r="EO22" i="27"/>
  <c r="EN22" i="27"/>
  <c r="EM22" i="27"/>
  <c r="EL22" i="27"/>
  <c r="EK22" i="27"/>
  <c r="EJ22" i="27"/>
  <c r="EI22" i="27"/>
  <c r="EH22" i="27"/>
  <c r="EG22" i="27"/>
  <c r="FE21" i="27"/>
  <c r="FD21" i="27"/>
  <c r="FC21" i="27"/>
  <c r="FB21" i="27"/>
  <c r="FA21" i="27"/>
  <c r="EZ21" i="27"/>
  <c r="EY21" i="27"/>
  <c r="EX21" i="27"/>
  <c r="EW21" i="27"/>
  <c r="EV21" i="27"/>
  <c r="EU21" i="27"/>
  <c r="ET21" i="27"/>
  <c r="ES21" i="27"/>
  <c r="ER21" i="27"/>
  <c r="EQ21" i="27"/>
  <c r="EP21" i="27"/>
  <c r="EO21" i="27"/>
  <c r="EN21" i="27"/>
  <c r="EM21" i="27"/>
  <c r="EL21" i="27"/>
  <c r="EK21" i="27"/>
  <c r="EJ21" i="27"/>
  <c r="EI21" i="27"/>
  <c r="EH21" i="27"/>
  <c r="EG21" i="27"/>
  <c r="FE20" i="27"/>
  <c r="FD20" i="27"/>
  <c r="FC20" i="27"/>
  <c r="FB20" i="27"/>
  <c r="FA20" i="27"/>
  <c r="EZ20" i="27"/>
  <c r="EY20" i="27"/>
  <c r="EX20" i="27"/>
  <c r="EW20" i="27"/>
  <c r="EV20" i="27"/>
  <c r="EU20" i="27"/>
  <c r="ET20" i="27"/>
  <c r="ES20" i="27"/>
  <c r="ER20" i="27"/>
  <c r="EQ20" i="27"/>
  <c r="EP20" i="27"/>
  <c r="EO20" i="27"/>
  <c r="EN20" i="27"/>
  <c r="EM20" i="27"/>
  <c r="EL20" i="27"/>
  <c r="EK20" i="27"/>
  <c r="EJ20" i="27"/>
  <c r="EI20" i="27"/>
  <c r="EH20" i="27"/>
  <c r="EG20" i="27"/>
  <c r="EL19" i="27"/>
  <c r="EK19" i="27"/>
  <c r="FE19" i="27"/>
  <c r="FD19" i="27"/>
  <c r="FC19" i="27"/>
  <c r="FB19" i="27"/>
  <c r="FA19" i="27"/>
  <c r="EZ19" i="27"/>
  <c r="EY19" i="27"/>
  <c r="EX19" i="27"/>
  <c r="EW19" i="27"/>
  <c r="EV19" i="27"/>
  <c r="EU19" i="27"/>
  <c r="ET19" i="27"/>
  <c r="ES19" i="27"/>
  <c r="ER19" i="27"/>
  <c r="EQ19" i="27"/>
  <c r="EP19" i="27"/>
  <c r="EO19" i="27"/>
  <c r="EN19" i="27"/>
  <c r="EM19" i="27"/>
  <c r="EJ19" i="27"/>
  <c r="EI19" i="27"/>
  <c r="EH19" i="27"/>
  <c r="EG19" i="27"/>
  <c r="FE18" i="27"/>
  <c r="FD18" i="27"/>
  <c r="FC18" i="27"/>
  <c r="FB18" i="27"/>
  <c r="FA18" i="27"/>
  <c r="EZ18" i="27"/>
  <c r="EY18" i="27"/>
  <c r="EX18" i="27"/>
  <c r="EW18" i="27"/>
  <c r="EV18" i="27"/>
  <c r="EU18" i="27"/>
  <c r="ET18" i="27"/>
  <c r="ES18" i="27"/>
  <c r="ER18" i="27"/>
  <c r="EQ18" i="27"/>
  <c r="EP18" i="27"/>
  <c r="EO18" i="27"/>
  <c r="EN18" i="27"/>
  <c r="EM18" i="27"/>
  <c r="EL18" i="27"/>
  <c r="EK18" i="27"/>
  <c r="EJ18" i="27"/>
  <c r="EI18" i="27"/>
  <c r="EH18" i="27"/>
  <c r="EG18" i="27"/>
  <c r="FE17" i="27"/>
  <c r="FD17" i="27"/>
  <c r="FC17" i="27"/>
  <c r="FB17" i="27"/>
  <c r="FA17" i="27"/>
  <c r="EZ17" i="27"/>
  <c r="EY17" i="27"/>
  <c r="EX17" i="27"/>
  <c r="EW17" i="27"/>
  <c r="EV17" i="27"/>
  <c r="EU17" i="27"/>
  <c r="ET17" i="27"/>
  <c r="ES17" i="27"/>
  <c r="ER17" i="27"/>
  <c r="EQ17" i="27"/>
  <c r="EP17" i="27"/>
  <c r="EO17" i="27"/>
  <c r="EN17" i="27"/>
  <c r="EM17" i="27"/>
  <c r="EL17" i="27"/>
  <c r="EK17" i="27"/>
  <c r="EJ17" i="27"/>
  <c r="EI17" i="27"/>
  <c r="EH17" i="27"/>
  <c r="EG17" i="27"/>
  <c r="FE16" i="27"/>
  <c r="FD16" i="27"/>
  <c r="FC16" i="27"/>
  <c r="FB16" i="27"/>
  <c r="FA16" i="27"/>
  <c r="EZ16" i="27"/>
  <c r="EY16" i="27"/>
  <c r="EX16" i="27"/>
  <c r="EW16" i="27"/>
  <c r="EV16" i="27"/>
  <c r="EU16" i="27"/>
  <c r="ET16" i="27"/>
  <c r="ES16" i="27"/>
  <c r="ER16" i="27"/>
  <c r="EQ16" i="27"/>
  <c r="EP16" i="27"/>
  <c r="EO16" i="27"/>
  <c r="EN16" i="27"/>
  <c r="EM16" i="27"/>
  <c r="EL16" i="27"/>
  <c r="EK16" i="27"/>
  <c r="EJ16" i="27"/>
  <c r="EI16" i="27"/>
  <c r="EH16" i="27"/>
  <c r="EG16" i="27"/>
  <c r="FE15" i="27"/>
  <c r="FD15" i="27"/>
  <c r="FC15" i="27"/>
  <c r="FB15" i="27"/>
  <c r="FA15" i="27"/>
  <c r="EZ15" i="27"/>
  <c r="EY15" i="27"/>
  <c r="EX15" i="27"/>
  <c r="EW15" i="27"/>
  <c r="EV15" i="27"/>
  <c r="EU15" i="27"/>
  <c r="ET15" i="27"/>
  <c r="ES15" i="27"/>
  <c r="ER15" i="27"/>
  <c r="EQ15" i="27"/>
  <c r="EP15" i="27"/>
  <c r="EO15" i="27"/>
  <c r="EN15" i="27"/>
  <c r="EM15" i="27"/>
  <c r="EL15" i="27"/>
  <c r="EK15" i="27"/>
  <c r="EJ15" i="27"/>
  <c r="EI15" i="27"/>
  <c r="EH15" i="27"/>
  <c r="EG15" i="27"/>
  <c r="FE14" i="27"/>
  <c r="FD14" i="27"/>
  <c r="FC14" i="27"/>
  <c r="FB14" i="27"/>
  <c r="FA14" i="27"/>
  <c r="EZ14" i="27"/>
  <c r="EY14" i="27"/>
  <c r="EX14" i="27"/>
  <c r="EW14" i="27"/>
  <c r="EV14" i="27"/>
  <c r="EU14" i="27"/>
  <c r="ET14" i="27"/>
  <c r="ES14" i="27"/>
  <c r="ER14" i="27"/>
  <c r="EQ14" i="27"/>
  <c r="EP14" i="27"/>
  <c r="EO14" i="27"/>
  <c r="EN14" i="27"/>
  <c r="EM14" i="27"/>
  <c r="EL14" i="27"/>
  <c r="EK14" i="27"/>
  <c r="EJ14" i="27"/>
  <c r="EI14" i="27"/>
  <c r="EH14" i="27"/>
  <c r="EG14" i="27"/>
  <c r="FE12" i="27"/>
  <c r="FD12" i="27"/>
  <c r="FC12" i="27"/>
  <c r="FB12" i="27"/>
  <c r="FA12" i="27"/>
  <c r="EZ12" i="27"/>
  <c r="EY12" i="27"/>
  <c r="EX12" i="27"/>
  <c r="EW12" i="27"/>
  <c r="EV12" i="27"/>
  <c r="EU12" i="27"/>
  <c r="ET12" i="27"/>
  <c r="ES12" i="27"/>
  <c r="ER12" i="27"/>
  <c r="EQ12" i="27"/>
  <c r="EP12" i="27"/>
  <c r="EO12" i="27"/>
  <c r="EN12" i="27"/>
  <c r="EM12" i="27"/>
  <c r="EL12" i="27"/>
  <c r="EK12" i="27"/>
  <c r="EJ12" i="27"/>
  <c r="EI12" i="27"/>
  <c r="EH12" i="27"/>
  <c r="EG12" i="27"/>
  <c r="FE11" i="27"/>
  <c r="FD11" i="27"/>
  <c r="FC11" i="27"/>
  <c r="FB11" i="27"/>
  <c r="FA11" i="27"/>
  <c r="EZ11" i="27"/>
  <c r="EY11" i="27"/>
  <c r="EX11" i="27"/>
  <c r="EW11" i="27"/>
  <c r="EV11" i="27"/>
  <c r="EU11" i="27"/>
  <c r="ET11" i="27"/>
  <c r="ES11" i="27"/>
  <c r="ER11" i="27"/>
  <c r="EQ11" i="27"/>
  <c r="EP11" i="27"/>
  <c r="EO11" i="27"/>
  <c r="EN11" i="27"/>
  <c r="EM11" i="27"/>
  <c r="EL11" i="27"/>
  <c r="EK11" i="27"/>
  <c r="EJ11" i="27"/>
  <c r="EI11" i="27"/>
  <c r="EH11" i="27"/>
  <c r="EG11" i="27"/>
  <c r="FE10" i="27"/>
  <c r="FD10" i="27"/>
  <c r="FC10" i="27"/>
  <c r="FB10" i="27"/>
  <c r="FA10" i="27"/>
  <c r="EZ10" i="27"/>
  <c r="EY10" i="27"/>
  <c r="EX10" i="27"/>
  <c r="EW10" i="27"/>
  <c r="EV10" i="27"/>
  <c r="EU10" i="27"/>
  <c r="ET10" i="27"/>
  <c r="ES10" i="27"/>
  <c r="ER10" i="27"/>
  <c r="EQ10" i="27"/>
  <c r="EP10" i="27"/>
  <c r="EO10" i="27"/>
  <c r="EN10" i="27"/>
  <c r="EM10" i="27"/>
  <c r="EL10" i="27"/>
  <c r="EK10" i="27"/>
  <c r="EJ10" i="27"/>
  <c r="EI10" i="27"/>
  <c r="EH10" i="27"/>
  <c r="EG10" i="27"/>
  <c r="FE9" i="27"/>
  <c r="FD9" i="27"/>
  <c r="FC9" i="27"/>
  <c r="FB9" i="27"/>
  <c r="FA9" i="27"/>
  <c r="EZ9" i="27"/>
  <c r="EY9" i="27"/>
  <c r="EX9" i="27"/>
  <c r="EW9" i="27"/>
  <c r="EV9" i="27"/>
  <c r="EU9" i="27"/>
  <c r="ET9" i="27"/>
  <c r="ES9" i="27"/>
  <c r="ER9" i="27"/>
  <c r="EQ9" i="27"/>
  <c r="EP9" i="27"/>
  <c r="EO9" i="27"/>
  <c r="EN9" i="27"/>
  <c r="EM9" i="27"/>
  <c r="EK9" i="27"/>
  <c r="EL9" i="27"/>
  <c r="EJ9" i="27"/>
  <c r="EI9" i="27"/>
  <c r="EH9" i="27"/>
  <c r="EG9" i="27"/>
  <c r="FE8" i="27"/>
  <c r="FD8" i="27"/>
  <c r="FC8" i="27"/>
  <c r="FB8" i="27"/>
  <c r="FA8" i="27"/>
  <c r="EZ8" i="27"/>
  <c r="EY8" i="27"/>
  <c r="EX8" i="27"/>
  <c r="EW8" i="27"/>
  <c r="EV8" i="27"/>
  <c r="EU8" i="27"/>
  <c r="ET8" i="27"/>
  <c r="ES8" i="27"/>
  <c r="ER8" i="27"/>
  <c r="EQ8" i="27"/>
  <c r="EP8" i="27"/>
  <c r="EO8" i="27"/>
  <c r="EN8" i="27"/>
  <c r="EM8" i="27"/>
  <c r="EL8" i="27"/>
  <c r="EK8" i="27"/>
  <c r="EJ8" i="27"/>
  <c r="EI8" i="27"/>
  <c r="EH8" i="27"/>
  <c r="EG8" i="27"/>
  <c r="FE7" i="27"/>
  <c r="FD7" i="27"/>
  <c r="FC7" i="27"/>
  <c r="FB7" i="27"/>
  <c r="FA7" i="27"/>
  <c r="EZ7" i="27"/>
  <c r="EY7" i="27"/>
  <c r="EX7" i="27"/>
  <c r="EW7" i="27"/>
  <c r="EV7" i="27"/>
  <c r="EU7" i="27"/>
  <c r="ET7" i="27"/>
  <c r="ES7" i="27"/>
  <c r="ER7" i="27"/>
  <c r="EQ7" i="27"/>
  <c r="EP7" i="27"/>
  <c r="EO7" i="27"/>
  <c r="EN7" i="27"/>
  <c r="EM7" i="27"/>
  <c r="EL7" i="27"/>
  <c r="EK7" i="27"/>
  <c r="EJ7" i="27"/>
  <c r="EI7" i="27"/>
  <c r="EH7" i="27"/>
  <c r="EG7" i="27"/>
  <c r="EB32" i="27"/>
  <c r="EE31" i="27"/>
  <c r="EA31" i="27"/>
  <c r="EC30" i="27"/>
  <c r="DY29" i="27"/>
  <c r="DX29" i="27"/>
  <c r="DW29" i="27"/>
  <c r="DV29" i="27"/>
  <c r="DU29" i="27"/>
  <c r="DT29" i="27"/>
  <c r="DS29" i="27"/>
  <c r="DR29" i="27"/>
  <c r="DQ29" i="27"/>
  <c r="DP29" i="27"/>
  <c r="DO29" i="27"/>
  <c r="DN29" i="27"/>
  <c r="DM29" i="27"/>
  <c r="DL29" i="27"/>
  <c r="DK29" i="27"/>
  <c r="DJ29" i="27"/>
  <c r="DI29" i="27"/>
  <c r="DH29" i="27"/>
  <c r="DG29" i="27"/>
  <c r="DF29" i="27"/>
  <c r="DE29" i="27"/>
  <c r="DD29" i="27"/>
  <c r="DC29" i="27"/>
  <c r="DB29" i="27"/>
  <c r="DA29" i="27"/>
  <c r="DY28" i="27"/>
  <c r="DX28" i="27"/>
  <c r="DW28" i="27"/>
  <c r="DV28" i="27"/>
  <c r="DU28" i="27"/>
  <c r="DT28" i="27"/>
  <c r="DS28" i="27"/>
  <c r="DR28" i="27"/>
  <c r="DQ28" i="27"/>
  <c r="DP28" i="27"/>
  <c r="DO28" i="27"/>
  <c r="DN28" i="27"/>
  <c r="DM28" i="27"/>
  <c r="DL28" i="27"/>
  <c r="DK28" i="27"/>
  <c r="DJ28" i="27"/>
  <c r="DI28" i="27"/>
  <c r="DH28" i="27"/>
  <c r="DG28" i="27"/>
  <c r="DF28" i="27"/>
  <c r="DE28" i="27"/>
  <c r="DD28" i="27"/>
  <c r="DC28" i="27"/>
  <c r="DB28" i="27"/>
  <c r="DA28" i="27"/>
  <c r="DP27" i="27"/>
  <c r="DY26" i="27"/>
  <c r="DX26" i="27"/>
  <c r="DW26" i="27"/>
  <c r="DV26" i="27"/>
  <c r="DU26" i="27"/>
  <c r="DT26" i="27"/>
  <c r="DS26" i="27"/>
  <c r="DR26" i="27"/>
  <c r="DQ26" i="27"/>
  <c r="DP26" i="27"/>
  <c r="DO26" i="27"/>
  <c r="DN26" i="27"/>
  <c r="DM26" i="27"/>
  <c r="DL26" i="27"/>
  <c r="DK26" i="27"/>
  <c r="DJ26" i="27"/>
  <c r="DI26" i="27"/>
  <c r="DH26" i="27"/>
  <c r="DG26" i="27"/>
  <c r="DF26" i="27"/>
  <c r="DE26" i="27"/>
  <c r="DD26" i="27"/>
  <c r="DC26" i="27"/>
  <c r="DB26" i="27"/>
  <c r="DA26" i="27"/>
  <c r="DY25" i="27"/>
  <c r="DX25" i="27"/>
  <c r="DW25" i="27"/>
  <c r="DV25" i="27"/>
  <c r="DU25" i="27"/>
  <c r="DT25" i="27"/>
  <c r="DS25" i="27"/>
  <c r="DR25" i="27"/>
  <c r="DQ25" i="27"/>
  <c r="DP25" i="27"/>
  <c r="DO25" i="27"/>
  <c r="DN25" i="27"/>
  <c r="DM25" i="27"/>
  <c r="DL25" i="27"/>
  <c r="DK25" i="27"/>
  <c r="DJ25" i="27"/>
  <c r="DI25" i="27"/>
  <c r="DH25" i="27"/>
  <c r="DG25" i="27"/>
  <c r="DF25" i="27"/>
  <c r="DE25" i="27"/>
  <c r="DD25" i="27"/>
  <c r="DC25" i="27"/>
  <c r="DB25" i="27"/>
  <c r="DA25" i="27"/>
  <c r="DY23" i="27"/>
  <c r="DX23" i="27"/>
  <c r="DW23" i="27"/>
  <c r="DV23" i="27"/>
  <c r="DU23" i="27"/>
  <c r="DT23" i="27"/>
  <c r="DS23" i="27"/>
  <c r="DR23" i="27"/>
  <c r="DQ23" i="27"/>
  <c r="DP23" i="27"/>
  <c r="DO23" i="27"/>
  <c r="DN23" i="27"/>
  <c r="DM23" i="27"/>
  <c r="DL23" i="27"/>
  <c r="DK23" i="27"/>
  <c r="DJ23" i="27"/>
  <c r="DI23" i="27"/>
  <c r="DH23" i="27"/>
  <c r="DG23" i="27"/>
  <c r="DF23" i="27"/>
  <c r="DE23" i="27"/>
  <c r="DD23" i="27"/>
  <c r="DC23" i="27"/>
  <c r="DB23" i="27"/>
  <c r="DA23" i="27"/>
  <c r="DY22" i="27"/>
  <c r="DX22" i="27"/>
  <c r="DW22" i="27"/>
  <c r="DV22" i="27"/>
  <c r="DU22" i="27"/>
  <c r="DT22" i="27"/>
  <c r="DS22" i="27"/>
  <c r="DR22" i="27"/>
  <c r="DQ22" i="27"/>
  <c r="DP22" i="27"/>
  <c r="DO22" i="27"/>
  <c r="DN22" i="27"/>
  <c r="DM22" i="27"/>
  <c r="DL22" i="27"/>
  <c r="DK22" i="27"/>
  <c r="DJ22" i="27"/>
  <c r="DI22" i="27"/>
  <c r="DH22" i="27"/>
  <c r="DG22" i="27"/>
  <c r="DF22" i="27"/>
  <c r="DE22" i="27"/>
  <c r="DD22" i="27"/>
  <c r="DC22" i="27"/>
  <c r="DB22" i="27"/>
  <c r="DA22" i="27"/>
  <c r="DY21" i="27"/>
  <c r="DX21" i="27"/>
  <c r="DW21" i="27"/>
  <c r="DV21" i="27"/>
  <c r="DU21" i="27"/>
  <c r="DT21" i="27"/>
  <c r="DS21" i="27"/>
  <c r="DR21" i="27"/>
  <c r="DQ21" i="27"/>
  <c r="DP21" i="27"/>
  <c r="DO21" i="27"/>
  <c r="DN21" i="27"/>
  <c r="DM21" i="27"/>
  <c r="DL21" i="27"/>
  <c r="DK21" i="27"/>
  <c r="DJ21" i="27"/>
  <c r="DI21" i="27"/>
  <c r="DH21" i="27"/>
  <c r="DG21" i="27"/>
  <c r="DF21" i="27"/>
  <c r="DE21" i="27"/>
  <c r="DD21" i="27"/>
  <c r="DC21" i="27"/>
  <c r="DB21" i="27"/>
  <c r="DA21" i="27"/>
  <c r="DY20" i="27"/>
  <c r="DX20" i="27"/>
  <c r="DW20" i="27"/>
  <c r="DV20" i="27"/>
  <c r="DU20" i="27"/>
  <c r="DT20" i="27"/>
  <c r="DS20" i="27"/>
  <c r="DR20" i="27"/>
  <c r="DQ20" i="27"/>
  <c r="DP20" i="27"/>
  <c r="DO20" i="27"/>
  <c r="DN20" i="27"/>
  <c r="DM20" i="27"/>
  <c r="DL20" i="27"/>
  <c r="DK20" i="27"/>
  <c r="DJ20" i="27"/>
  <c r="DI20" i="27"/>
  <c r="DH20" i="27"/>
  <c r="DG20" i="27"/>
  <c r="DF20" i="27"/>
  <c r="DE20" i="27"/>
  <c r="DD20" i="27"/>
  <c r="DC20" i="27"/>
  <c r="DB20" i="27"/>
  <c r="DA20" i="27"/>
  <c r="DY19" i="27"/>
  <c r="DX19" i="27"/>
  <c r="DW19" i="27"/>
  <c r="DV19" i="27"/>
  <c r="DU19" i="27"/>
  <c r="DT19" i="27"/>
  <c r="DS19" i="27"/>
  <c r="DR19" i="27"/>
  <c r="DQ19" i="27"/>
  <c r="DP19" i="27"/>
  <c r="DO19" i="27"/>
  <c r="DN19" i="27"/>
  <c r="DM19" i="27"/>
  <c r="DL19" i="27"/>
  <c r="DK19" i="27"/>
  <c r="DJ19" i="27"/>
  <c r="DI19" i="27"/>
  <c r="DH19" i="27"/>
  <c r="DG19" i="27"/>
  <c r="DF19" i="27"/>
  <c r="DE19" i="27"/>
  <c r="DD19" i="27"/>
  <c r="DC19" i="27"/>
  <c r="DB19" i="27"/>
  <c r="DA19" i="27"/>
  <c r="DY18" i="27"/>
  <c r="DX18" i="27"/>
  <c r="DW18" i="27"/>
  <c r="DV18" i="27"/>
  <c r="DU18" i="27"/>
  <c r="DT18" i="27"/>
  <c r="DS18" i="27"/>
  <c r="DR18" i="27"/>
  <c r="DQ18" i="27"/>
  <c r="DP18" i="27"/>
  <c r="DO18" i="27"/>
  <c r="DN18" i="27"/>
  <c r="DM18" i="27"/>
  <c r="DL18" i="27"/>
  <c r="DK18" i="27"/>
  <c r="DJ18" i="27"/>
  <c r="DI18" i="27"/>
  <c r="DH18" i="27"/>
  <c r="DG18" i="27"/>
  <c r="DF18" i="27"/>
  <c r="DE18" i="27"/>
  <c r="DD18" i="27"/>
  <c r="DC18" i="27"/>
  <c r="DB18" i="27"/>
  <c r="DA18" i="27"/>
  <c r="DY17" i="27"/>
  <c r="DX17" i="27"/>
  <c r="DW17" i="27"/>
  <c r="DV17" i="27"/>
  <c r="DU17" i="27"/>
  <c r="DT17" i="27"/>
  <c r="DS17" i="27"/>
  <c r="DR17" i="27"/>
  <c r="DQ17" i="27"/>
  <c r="DP17" i="27"/>
  <c r="DO17" i="27"/>
  <c r="DN17" i="27"/>
  <c r="DM17" i="27"/>
  <c r="DL17" i="27"/>
  <c r="DK17" i="27"/>
  <c r="DJ17" i="27"/>
  <c r="DI17" i="27"/>
  <c r="DH17" i="27"/>
  <c r="DG17" i="27"/>
  <c r="DF17" i="27"/>
  <c r="DE17" i="27"/>
  <c r="DD17" i="27"/>
  <c r="DC17" i="27"/>
  <c r="DB17" i="27"/>
  <c r="DA17" i="27"/>
  <c r="DY16" i="27"/>
  <c r="DX16" i="27"/>
  <c r="DW16" i="27"/>
  <c r="DV16" i="27"/>
  <c r="DU16" i="27"/>
  <c r="DT16" i="27"/>
  <c r="DS16" i="27"/>
  <c r="DR16" i="27"/>
  <c r="DQ16" i="27"/>
  <c r="DP16" i="27"/>
  <c r="DO16" i="27"/>
  <c r="DN16" i="27"/>
  <c r="DM16" i="27"/>
  <c r="DL16" i="27"/>
  <c r="DK16" i="27"/>
  <c r="DJ16" i="27"/>
  <c r="DI16" i="27"/>
  <c r="DH16" i="27"/>
  <c r="DG16" i="27"/>
  <c r="DF16" i="27"/>
  <c r="DE16" i="27"/>
  <c r="DD16" i="27"/>
  <c r="DC16" i="27"/>
  <c r="DB16" i="27"/>
  <c r="DA16" i="27"/>
  <c r="DY15" i="27"/>
  <c r="DX15" i="27"/>
  <c r="DW15" i="27"/>
  <c r="DV15" i="27"/>
  <c r="DU15" i="27"/>
  <c r="DT15" i="27"/>
  <c r="DS15" i="27"/>
  <c r="DR15" i="27"/>
  <c r="DQ15" i="27"/>
  <c r="DP15" i="27"/>
  <c r="DO15" i="27"/>
  <c r="DN15" i="27"/>
  <c r="DM15" i="27"/>
  <c r="DL15" i="27"/>
  <c r="DK15" i="27"/>
  <c r="DJ15" i="27"/>
  <c r="DI15" i="27"/>
  <c r="DH15" i="27"/>
  <c r="DG15" i="27"/>
  <c r="DF15" i="27"/>
  <c r="DE15" i="27"/>
  <c r="DD15" i="27"/>
  <c r="DC15" i="27"/>
  <c r="DB15" i="27"/>
  <c r="DA15" i="27"/>
  <c r="DY14" i="27"/>
  <c r="DX14" i="27"/>
  <c r="DW14" i="27"/>
  <c r="DV14" i="27"/>
  <c r="DU14" i="27"/>
  <c r="DT14" i="27"/>
  <c r="DS14" i="27"/>
  <c r="DR14" i="27"/>
  <c r="DQ14" i="27"/>
  <c r="DP14" i="27"/>
  <c r="DO14" i="27"/>
  <c r="DN14" i="27"/>
  <c r="DM14" i="27"/>
  <c r="DL14" i="27"/>
  <c r="DK14" i="27"/>
  <c r="DJ14" i="27"/>
  <c r="DI14" i="27"/>
  <c r="DH14" i="27"/>
  <c r="DG14" i="27"/>
  <c r="DF14" i="27"/>
  <c r="DE14" i="27"/>
  <c r="DD14" i="27"/>
  <c r="DC14" i="27"/>
  <c r="DB14" i="27"/>
  <c r="DA14" i="27"/>
  <c r="DY12" i="27"/>
  <c r="DX12" i="27"/>
  <c r="DW12" i="27"/>
  <c r="DV12" i="27"/>
  <c r="DU12" i="27"/>
  <c r="DT12" i="27"/>
  <c r="DS12" i="27"/>
  <c r="DR12" i="27"/>
  <c r="DQ12" i="27"/>
  <c r="DP12" i="27"/>
  <c r="DO12" i="27"/>
  <c r="DN12" i="27"/>
  <c r="DM12" i="27"/>
  <c r="DL12" i="27"/>
  <c r="DK12" i="27"/>
  <c r="DJ12" i="27"/>
  <c r="DI12" i="27"/>
  <c r="DH12" i="27"/>
  <c r="DG12" i="27"/>
  <c r="DF12" i="27"/>
  <c r="DE12" i="27"/>
  <c r="DD12" i="27"/>
  <c r="DC12" i="27"/>
  <c r="DB12" i="27"/>
  <c r="DA12" i="27"/>
  <c r="DY11" i="27"/>
  <c r="DX11" i="27"/>
  <c r="DW11" i="27"/>
  <c r="DV11" i="27"/>
  <c r="DU11" i="27"/>
  <c r="DT11" i="27"/>
  <c r="DS11" i="27"/>
  <c r="DR11" i="27"/>
  <c r="DQ11" i="27"/>
  <c r="DP11" i="27"/>
  <c r="DO11" i="27"/>
  <c r="DN11" i="27"/>
  <c r="DM11" i="27"/>
  <c r="DL11" i="27"/>
  <c r="DK11" i="27"/>
  <c r="DJ11" i="27"/>
  <c r="DI11" i="27"/>
  <c r="DH11" i="27"/>
  <c r="DG11" i="27"/>
  <c r="DF11" i="27"/>
  <c r="DE11" i="27"/>
  <c r="DD11" i="27"/>
  <c r="DC11" i="27"/>
  <c r="DB11" i="27"/>
  <c r="DA11" i="27"/>
  <c r="DY10" i="27"/>
  <c r="DX10" i="27"/>
  <c r="DW10" i="27"/>
  <c r="DV10" i="27"/>
  <c r="DU10" i="27"/>
  <c r="DT10" i="27"/>
  <c r="DS10" i="27"/>
  <c r="DR10" i="27"/>
  <c r="DQ10" i="27"/>
  <c r="DP10" i="27"/>
  <c r="DO10" i="27"/>
  <c r="DN10" i="27"/>
  <c r="DM10" i="27"/>
  <c r="DL10" i="27"/>
  <c r="DK10" i="27"/>
  <c r="DJ10" i="27"/>
  <c r="DI10" i="27"/>
  <c r="DH10" i="27"/>
  <c r="DG10" i="27"/>
  <c r="DF10" i="27"/>
  <c r="DE10" i="27"/>
  <c r="DD10" i="27"/>
  <c r="DC10" i="27"/>
  <c r="DB10" i="27"/>
  <c r="DA10" i="27"/>
  <c r="DY9" i="27"/>
  <c r="DX9" i="27"/>
  <c r="DW9" i="27"/>
  <c r="DV9" i="27"/>
  <c r="DU9" i="27"/>
  <c r="DT9" i="27"/>
  <c r="DS9" i="27"/>
  <c r="DR9" i="27"/>
  <c r="DQ9" i="27"/>
  <c r="DP9" i="27"/>
  <c r="DO9" i="27"/>
  <c r="DN9" i="27"/>
  <c r="DM9" i="27"/>
  <c r="DL9" i="27"/>
  <c r="DK9" i="27"/>
  <c r="DJ9" i="27"/>
  <c r="DI9" i="27"/>
  <c r="DH9" i="27"/>
  <c r="DG9" i="27"/>
  <c r="DF9" i="27"/>
  <c r="DE9" i="27"/>
  <c r="DD9" i="27"/>
  <c r="DC9" i="27"/>
  <c r="DB9" i="27"/>
  <c r="DA9" i="27"/>
  <c r="DY8" i="27"/>
  <c r="DX8" i="27"/>
  <c r="DW8" i="27"/>
  <c r="DV8" i="27"/>
  <c r="DU8" i="27"/>
  <c r="DT8" i="27"/>
  <c r="DS8" i="27"/>
  <c r="DR8" i="27"/>
  <c r="DQ8" i="27"/>
  <c r="DP8" i="27"/>
  <c r="DO8" i="27"/>
  <c r="DN8" i="27"/>
  <c r="DM8" i="27"/>
  <c r="DL8" i="27"/>
  <c r="DK8" i="27"/>
  <c r="DJ8" i="27"/>
  <c r="DI8" i="27"/>
  <c r="DH8" i="27"/>
  <c r="DG8" i="27"/>
  <c r="DF8" i="27"/>
  <c r="DE8" i="27"/>
  <c r="DD8" i="27"/>
  <c r="DC8" i="27"/>
  <c r="DB8" i="27"/>
  <c r="DA8" i="27"/>
  <c r="DY7" i="27"/>
  <c r="DX7" i="27"/>
  <c r="DW7" i="27"/>
  <c r="DV7" i="27"/>
  <c r="DU7" i="27"/>
  <c r="DT7" i="27"/>
  <c r="DS7" i="27"/>
  <c r="DR7" i="27"/>
  <c r="DQ7" i="27"/>
  <c r="DP7" i="27"/>
  <c r="DO7" i="27"/>
  <c r="DN7" i="27"/>
  <c r="DM7" i="27"/>
  <c r="DL7" i="27"/>
  <c r="DK7" i="27"/>
  <c r="DJ7" i="27"/>
  <c r="DI7" i="27"/>
  <c r="DH7" i="27"/>
  <c r="DG7" i="27"/>
  <c r="DF7" i="27"/>
  <c r="DE7" i="27"/>
  <c r="DD7" i="27"/>
  <c r="DC7" i="27"/>
  <c r="DB7" i="27"/>
  <c r="DA7" i="27"/>
  <c r="CG21" i="27" l="1"/>
  <c r="CF21" i="27"/>
  <c r="CE21" i="27"/>
  <c r="CD21" i="27"/>
  <c r="CC21" i="27"/>
  <c r="CD9" i="27"/>
  <c r="CC9" i="27"/>
  <c r="CV32" i="27"/>
  <c r="CY31" i="27"/>
  <c r="CU31" i="27"/>
  <c r="CU6" i="27" s="1"/>
  <c r="CW30" i="27"/>
  <c r="CS29" i="27"/>
  <c r="CR29" i="27"/>
  <c r="CQ29" i="27"/>
  <c r="CP29" i="27"/>
  <c r="CO29" i="27"/>
  <c r="CN29" i="27"/>
  <c r="CM29" i="27"/>
  <c r="CL29" i="27"/>
  <c r="CK29" i="27"/>
  <c r="CJ29" i="27"/>
  <c r="CI29" i="27"/>
  <c r="CH29" i="27"/>
  <c r="CG29" i="27"/>
  <c r="CF29" i="27"/>
  <c r="CE29" i="27"/>
  <c r="CD29" i="27"/>
  <c r="CC29" i="27"/>
  <c r="CB29" i="27"/>
  <c r="CA29" i="27"/>
  <c r="BZ29" i="27"/>
  <c r="BY29" i="27"/>
  <c r="BX29" i="27"/>
  <c r="BW29" i="27"/>
  <c r="BV29" i="27"/>
  <c r="BU29" i="27"/>
  <c r="CS28" i="27"/>
  <c r="CR28" i="27"/>
  <c r="CQ28" i="27"/>
  <c r="CP28" i="27"/>
  <c r="CO28" i="27"/>
  <c r="CN28" i="27"/>
  <c r="CM28" i="27"/>
  <c r="CL28" i="27"/>
  <c r="CK28" i="27"/>
  <c r="CJ28" i="27"/>
  <c r="CI28" i="27"/>
  <c r="CH28" i="27"/>
  <c r="CG28" i="27"/>
  <c r="CF28" i="27"/>
  <c r="CE28" i="27"/>
  <c r="CD28" i="27"/>
  <c r="CC28" i="27"/>
  <c r="CB28" i="27"/>
  <c r="CA28" i="27"/>
  <c r="BZ28" i="27"/>
  <c r="BY28" i="27"/>
  <c r="BX28" i="27"/>
  <c r="BW28" i="27"/>
  <c r="BV28" i="27"/>
  <c r="BU28" i="27"/>
  <c r="CJ27" i="27"/>
  <c r="CS26" i="27"/>
  <c r="CR26" i="27"/>
  <c r="CQ26" i="27"/>
  <c r="CP26" i="27"/>
  <c r="CO26" i="27"/>
  <c r="CN26" i="27"/>
  <c r="CM26" i="27"/>
  <c r="CL26" i="27"/>
  <c r="CK26" i="27"/>
  <c r="CJ26" i="27"/>
  <c r="CI26" i="27"/>
  <c r="CH26" i="27"/>
  <c r="CG26" i="27"/>
  <c r="CF26" i="27"/>
  <c r="CE26" i="27"/>
  <c r="CD26" i="27"/>
  <c r="CC26" i="27"/>
  <c r="CB26" i="27"/>
  <c r="CA26" i="27"/>
  <c r="BZ26" i="27"/>
  <c r="BY26" i="27"/>
  <c r="BX26" i="27"/>
  <c r="BW26" i="27"/>
  <c r="BV26" i="27"/>
  <c r="BU26" i="27"/>
  <c r="CS25" i="27"/>
  <c r="CR25" i="27"/>
  <c r="CQ25" i="27"/>
  <c r="CP25" i="27"/>
  <c r="CO25" i="27"/>
  <c r="CN25" i="27"/>
  <c r="CM25" i="27"/>
  <c r="CL25" i="27"/>
  <c r="CK25" i="27"/>
  <c r="CJ25" i="27"/>
  <c r="CI25" i="27"/>
  <c r="CH25" i="27"/>
  <c r="CG25" i="27"/>
  <c r="CF25" i="27"/>
  <c r="CC25" i="27"/>
  <c r="CD25" i="27"/>
  <c r="CE25" i="27"/>
  <c r="CB25" i="27"/>
  <c r="CA25" i="27"/>
  <c r="BZ25" i="27"/>
  <c r="BY25" i="27"/>
  <c r="BX25" i="27"/>
  <c r="BW25" i="27"/>
  <c r="BV25" i="27"/>
  <c r="BU25" i="27"/>
  <c r="CT24" i="27"/>
  <c r="CS23" i="27"/>
  <c r="CR23" i="27"/>
  <c r="CQ23" i="27"/>
  <c r="CP23" i="27"/>
  <c r="CO23" i="27"/>
  <c r="CN23" i="27"/>
  <c r="CM23" i="27"/>
  <c r="CL23" i="27"/>
  <c r="CK23" i="27"/>
  <c r="CJ23" i="27"/>
  <c r="CI23" i="27"/>
  <c r="CH23" i="27"/>
  <c r="CG23" i="27"/>
  <c r="CF23" i="27"/>
  <c r="CE23" i="27"/>
  <c r="CD23" i="27"/>
  <c r="CC23" i="27"/>
  <c r="CB23" i="27"/>
  <c r="CA23" i="27"/>
  <c r="BZ23" i="27"/>
  <c r="BY23" i="27"/>
  <c r="BX23" i="27"/>
  <c r="BW23" i="27"/>
  <c r="BV23" i="27"/>
  <c r="BU23" i="27"/>
  <c r="CS22" i="27"/>
  <c r="CR22" i="27"/>
  <c r="CQ22" i="27"/>
  <c r="CP22" i="27"/>
  <c r="CO22" i="27"/>
  <c r="CN22" i="27"/>
  <c r="CM22" i="27"/>
  <c r="CL22" i="27"/>
  <c r="CK22" i="27"/>
  <c r="CJ22" i="27"/>
  <c r="CI22" i="27"/>
  <c r="CH22" i="27"/>
  <c r="CG22" i="27"/>
  <c r="CF22" i="27"/>
  <c r="CE22" i="27"/>
  <c r="CD22" i="27"/>
  <c r="CC22" i="27"/>
  <c r="CB22" i="27"/>
  <c r="CA22" i="27"/>
  <c r="BZ22" i="27"/>
  <c r="BY22" i="27"/>
  <c r="BX22" i="27"/>
  <c r="BW22" i="27"/>
  <c r="BV22" i="27"/>
  <c r="BU22" i="27"/>
  <c r="CS21" i="27"/>
  <c r="CR21" i="27"/>
  <c r="CQ21" i="27"/>
  <c r="CP21" i="27"/>
  <c r="CO21" i="27"/>
  <c r="CN21" i="27"/>
  <c r="CM21" i="27"/>
  <c r="CL21" i="27"/>
  <c r="CK21" i="27"/>
  <c r="CJ21" i="27"/>
  <c r="CI21" i="27"/>
  <c r="CH21" i="27"/>
  <c r="CB21" i="27"/>
  <c r="CA21" i="27"/>
  <c r="BZ21" i="27"/>
  <c r="BY21" i="27"/>
  <c r="BX21" i="27"/>
  <c r="BW21" i="27"/>
  <c r="BV21" i="27"/>
  <c r="BU21" i="27"/>
  <c r="CS20" i="27"/>
  <c r="CR20" i="27"/>
  <c r="CQ20" i="27"/>
  <c r="CP20" i="27"/>
  <c r="CO20" i="27"/>
  <c r="CN20" i="27"/>
  <c r="CM20" i="27"/>
  <c r="CL20" i="27"/>
  <c r="CK20" i="27"/>
  <c r="CJ20" i="27"/>
  <c r="CI20" i="27"/>
  <c r="CH20" i="27"/>
  <c r="CG20" i="27"/>
  <c r="CF20" i="27"/>
  <c r="CE20" i="27"/>
  <c r="CD20" i="27"/>
  <c r="CC20" i="27"/>
  <c r="CB20" i="27"/>
  <c r="CA20" i="27"/>
  <c r="BZ20" i="27"/>
  <c r="BY20" i="27"/>
  <c r="BX20" i="27"/>
  <c r="BW20" i="27"/>
  <c r="BV20" i="27"/>
  <c r="BU20" i="27"/>
  <c r="CS19" i="27"/>
  <c r="CR19" i="27"/>
  <c r="CQ19" i="27"/>
  <c r="CP19" i="27"/>
  <c r="CO19" i="27"/>
  <c r="CN19" i="27"/>
  <c r="CM19" i="27"/>
  <c r="CL19" i="27"/>
  <c r="CK19" i="27"/>
  <c r="CJ19" i="27"/>
  <c r="CI19" i="27"/>
  <c r="CH19" i="27"/>
  <c r="CG19" i="27"/>
  <c r="CF19" i="27"/>
  <c r="CE19" i="27"/>
  <c r="CD19" i="27"/>
  <c r="CC19" i="27"/>
  <c r="CB19" i="27"/>
  <c r="CA19" i="27"/>
  <c r="BZ19" i="27"/>
  <c r="BY19" i="27"/>
  <c r="BX19" i="27"/>
  <c r="BW19" i="27"/>
  <c r="BV19" i="27"/>
  <c r="BU19" i="27"/>
  <c r="CS18" i="27"/>
  <c r="CR18" i="27"/>
  <c r="CQ18" i="27"/>
  <c r="CP18" i="27"/>
  <c r="CO18" i="27"/>
  <c r="CN18" i="27"/>
  <c r="CM18" i="27"/>
  <c r="CL18" i="27"/>
  <c r="CK18" i="27"/>
  <c r="CJ18" i="27"/>
  <c r="CI18" i="27"/>
  <c r="CH18" i="27"/>
  <c r="CG18" i="27"/>
  <c r="CF18" i="27"/>
  <c r="CE18" i="27"/>
  <c r="CD18" i="27"/>
  <c r="CC18" i="27"/>
  <c r="CB18" i="27"/>
  <c r="CA18" i="27"/>
  <c r="BZ18" i="27"/>
  <c r="BY18" i="27"/>
  <c r="BX18" i="27"/>
  <c r="BW18" i="27"/>
  <c r="BV18" i="27"/>
  <c r="BU18" i="27"/>
  <c r="CS17" i="27"/>
  <c r="CR17" i="27"/>
  <c r="CQ17" i="27"/>
  <c r="CP17" i="27"/>
  <c r="CO17" i="27"/>
  <c r="CN17" i="27"/>
  <c r="CM17" i="27"/>
  <c r="CL17" i="27"/>
  <c r="CK17" i="27"/>
  <c r="CJ17" i="27"/>
  <c r="CI17" i="27"/>
  <c r="CH17" i="27"/>
  <c r="CG17" i="27"/>
  <c r="CF17" i="27"/>
  <c r="CE17" i="27"/>
  <c r="CD17" i="27"/>
  <c r="CC17" i="27"/>
  <c r="CB17" i="27"/>
  <c r="CA17" i="27"/>
  <c r="BZ17" i="27"/>
  <c r="BY17" i="27"/>
  <c r="BX17" i="27"/>
  <c r="BW17" i="27"/>
  <c r="BV17" i="27"/>
  <c r="BU17" i="27"/>
  <c r="CS16" i="27"/>
  <c r="CR16" i="27"/>
  <c r="CQ16" i="27"/>
  <c r="CP16" i="27"/>
  <c r="CO16" i="27"/>
  <c r="CN16" i="27"/>
  <c r="CM16" i="27"/>
  <c r="CL16" i="27"/>
  <c r="CK16" i="27"/>
  <c r="CJ16" i="27"/>
  <c r="CI16" i="27"/>
  <c r="CH16" i="27"/>
  <c r="CG16" i="27"/>
  <c r="CF16" i="27"/>
  <c r="CE16" i="27"/>
  <c r="CD16" i="27"/>
  <c r="CC16" i="27"/>
  <c r="CB16" i="27"/>
  <c r="CA16" i="27"/>
  <c r="BZ16" i="27"/>
  <c r="BY16" i="27"/>
  <c r="BX16" i="27"/>
  <c r="BW16" i="27"/>
  <c r="BV16" i="27"/>
  <c r="BU16" i="27"/>
  <c r="CS15" i="27"/>
  <c r="CR15" i="27"/>
  <c r="CQ15" i="27"/>
  <c r="CP15" i="27"/>
  <c r="CO15" i="27"/>
  <c r="CN15" i="27"/>
  <c r="CM15" i="27"/>
  <c r="CL15" i="27"/>
  <c r="CK15" i="27"/>
  <c r="CJ15" i="27"/>
  <c r="CI15" i="27"/>
  <c r="CH15" i="27"/>
  <c r="CG15" i="27"/>
  <c r="CF15" i="27"/>
  <c r="CE15" i="27"/>
  <c r="CD15" i="27"/>
  <c r="CC15" i="27"/>
  <c r="CB15" i="27"/>
  <c r="CA15" i="27"/>
  <c r="BZ15" i="27"/>
  <c r="BY15" i="27"/>
  <c r="BX15" i="27"/>
  <c r="BW15" i="27"/>
  <c r="BV15" i="27"/>
  <c r="BU15" i="27"/>
  <c r="CS14" i="27"/>
  <c r="CR14" i="27"/>
  <c r="CQ14" i="27"/>
  <c r="CP14" i="27"/>
  <c r="CO14" i="27"/>
  <c r="CN14" i="27"/>
  <c r="CM14" i="27"/>
  <c r="CL14" i="27"/>
  <c r="CK14" i="27"/>
  <c r="CJ14" i="27"/>
  <c r="CI14" i="27"/>
  <c r="CH14" i="27"/>
  <c r="CG14" i="27"/>
  <c r="CF14" i="27"/>
  <c r="CE14" i="27"/>
  <c r="CD14" i="27"/>
  <c r="CC14" i="27"/>
  <c r="CB14" i="27"/>
  <c r="CA14" i="27"/>
  <c r="BZ14" i="27"/>
  <c r="BY14" i="27"/>
  <c r="BX14" i="27"/>
  <c r="BW14" i="27"/>
  <c r="BV14" i="27"/>
  <c r="BU14" i="27"/>
  <c r="CS12" i="27"/>
  <c r="CR12" i="27"/>
  <c r="CQ12" i="27"/>
  <c r="CP12" i="27"/>
  <c r="CO12" i="27"/>
  <c r="CN12" i="27"/>
  <c r="CM12" i="27"/>
  <c r="CL12" i="27"/>
  <c r="CK12" i="27"/>
  <c r="CJ12" i="27"/>
  <c r="CI12" i="27"/>
  <c r="CH12" i="27"/>
  <c r="CG12" i="27"/>
  <c r="CF12" i="27"/>
  <c r="CE12" i="27"/>
  <c r="CA12" i="27"/>
  <c r="CD12" i="27"/>
  <c r="CC12" i="27"/>
  <c r="CB12" i="27"/>
  <c r="BZ12" i="27"/>
  <c r="BY12" i="27"/>
  <c r="BX12" i="27"/>
  <c r="BW12" i="27"/>
  <c r="BV12" i="27"/>
  <c r="BU12" i="27"/>
  <c r="CS11" i="27"/>
  <c r="CR11" i="27"/>
  <c r="CQ11" i="27"/>
  <c r="CP11" i="27"/>
  <c r="CO11" i="27"/>
  <c r="CN11" i="27"/>
  <c r="CM11" i="27"/>
  <c r="CL11" i="27"/>
  <c r="CK11" i="27"/>
  <c r="CJ11" i="27"/>
  <c r="CI11" i="27"/>
  <c r="CH11" i="27"/>
  <c r="CG11" i="27"/>
  <c r="CF11" i="27"/>
  <c r="CE11" i="27"/>
  <c r="CD11" i="27"/>
  <c r="CC11" i="27"/>
  <c r="CB11" i="27"/>
  <c r="CA11" i="27"/>
  <c r="BZ11" i="27"/>
  <c r="BY11" i="27"/>
  <c r="BX11" i="27"/>
  <c r="BW11" i="27"/>
  <c r="BV11" i="27"/>
  <c r="BU11" i="27"/>
  <c r="CS10" i="27"/>
  <c r="CR10" i="27"/>
  <c r="CQ10" i="27"/>
  <c r="CP10" i="27"/>
  <c r="CO10" i="27"/>
  <c r="CN10" i="27"/>
  <c r="CM10" i="27"/>
  <c r="CL10" i="27"/>
  <c r="CK10" i="27"/>
  <c r="CJ10" i="27"/>
  <c r="CI10" i="27"/>
  <c r="CH10" i="27"/>
  <c r="CG10" i="27"/>
  <c r="CF10" i="27"/>
  <c r="CE10" i="27"/>
  <c r="CD10" i="27"/>
  <c r="CC10" i="27"/>
  <c r="CB10" i="27"/>
  <c r="CA10" i="27"/>
  <c r="BZ10" i="27"/>
  <c r="BX10" i="27"/>
  <c r="BY10" i="27"/>
  <c r="BW10" i="27"/>
  <c r="BV10" i="27"/>
  <c r="BU10" i="27"/>
  <c r="CS9" i="27"/>
  <c r="CR9" i="27"/>
  <c r="CQ9" i="27"/>
  <c r="CP9" i="27"/>
  <c r="CO9" i="27"/>
  <c r="CN9" i="27"/>
  <c r="CM9" i="27"/>
  <c r="CL9" i="27"/>
  <c r="CK9" i="27"/>
  <c r="CJ9" i="27"/>
  <c r="CI9" i="27"/>
  <c r="CH9" i="27"/>
  <c r="CE9" i="27"/>
  <c r="CF9" i="27"/>
  <c r="CG9" i="27"/>
  <c r="CB9" i="27"/>
  <c r="CA9" i="27"/>
  <c r="BZ9" i="27"/>
  <c r="BY9" i="27"/>
  <c r="BX9" i="27"/>
  <c r="BW9" i="27"/>
  <c r="BV9" i="27"/>
  <c r="BU9" i="27"/>
  <c r="CS8" i="27"/>
  <c r="CR8" i="27"/>
  <c r="CQ8" i="27"/>
  <c r="CP8" i="27"/>
  <c r="CO8" i="27"/>
  <c r="CN8" i="27"/>
  <c r="CM8" i="27"/>
  <c r="CL8" i="27"/>
  <c r="CK8" i="27"/>
  <c r="CJ8" i="27"/>
  <c r="CI8" i="27"/>
  <c r="CH8" i="27"/>
  <c r="CG8" i="27"/>
  <c r="CF8" i="27"/>
  <c r="CE8" i="27"/>
  <c r="CD8" i="27"/>
  <c r="CC8" i="27"/>
  <c r="CB8" i="27"/>
  <c r="CA8" i="27"/>
  <c r="BZ8" i="27"/>
  <c r="BY8" i="27"/>
  <c r="BX8" i="27"/>
  <c r="BW8" i="27"/>
  <c r="BV8" i="27"/>
  <c r="BU8" i="27"/>
  <c r="CS7" i="27"/>
  <c r="CR7" i="27"/>
  <c r="CQ7" i="27"/>
  <c r="CP7" i="27"/>
  <c r="CO7" i="27"/>
  <c r="CN7" i="27"/>
  <c r="CM7" i="27"/>
  <c r="CL7" i="27"/>
  <c r="CK7" i="27"/>
  <c r="CJ7" i="27"/>
  <c r="CI7" i="27"/>
  <c r="CH7" i="27"/>
  <c r="CG7" i="27"/>
  <c r="CF7" i="27"/>
  <c r="CE7" i="27"/>
  <c r="CD7" i="27"/>
  <c r="CC7" i="27"/>
  <c r="CB7" i="27"/>
  <c r="CA7" i="27"/>
  <c r="BZ7" i="27"/>
  <c r="BY7" i="27"/>
  <c r="BX7" i="27"/>
  <c r="BW7" i="27"/>
  <c r="BV7" i="27"/>
  <c r="BU7" i="27"/>
  <c r="BP32" i="27"/>
  <c r="BS31" i="27"/>
  <c r="BO31" i="27"/>
  <c r="BQ30" i="27"/>
  <c r="BM29" i="27"/>
  <c r="BL29" i="27"/>
  <c r="BK29" i="27"/>
  <c r="BJ29" i="27"/>
  <c r="BI29" i="27"/>
  <c r="BH29" i="27"/>
  <c r="BG29" i="27"/>
  <c r="BF29" i="27"/>
  <c r="BE29" i="27"/>
  <c r="BD29" i="27"/>
  <c r="BB29" i="27"/>
  <c r="BC29" i="27"/>
  <c r="BA29" i="27"/>
  <c r="AZ29" i="27"/>
  <c r="AY29" i="27"/>
  <c r="AX29" i="27"/>
  <c r="AW29" i="27"/>
  <c r="AV29" i="27"/>
  <c r="AU29" i="27"/>
  <c r="AT29" i="27"/>
  <c r="AS29" i="27"/>
  <c r="AR29" i="27"/>
  <c r="AQ29" i="27"/>
  <c r="AP29" i="27"/>
  <c r="AO29" i="27"/>
  <c r="BM28" i="27"/>
  <c r="BL28" i="27"/>
  <c r="BK28" i="27"/>
  <c r="BJ28" i="27"/>
  <c r="BI28" i="27"/>
  <c r="BH28" i="27"/>
  <c r="BG28" i="27"/>
  <c r="BF28" i="27"/>
  <c r="BE28" i="27"/>
  <c r="BD28" i="27"/>
  <c r="BC28" i="27"/>
  <c r="BB28" i="27"/>
  <c r="BA28" i="27"/>
  <c r="AZ28" i="27"/>
  <c r="AY28" i="27"/>
  <c r="AX28" i="27"/>
  <c r="AW28" i="27"/>
  <c r="AV28" i="27"/>
  <c r="AU28" i="27"/>
  <c r="AT28" i="27"/>
  <c r="AS28" i="27"/>
  <c r="AR28" i="27"/>
  <c r="AQ28" i="27"/>
  <c r="AP28" i="27"/>
  <c r="AO28" i="27"/>
  <c r="BD27" i="27"/>
  <c r="BM26" i="27"/>
  <c r="BL26" i="27"/>
  <c r="BK26" i="27"/>
  <c r="BJ26" i="27"/>
  <c r="BI26" i="27"/>
  <c r="BH26" i="27"/>
  <c r="BG26" i="27"/>
  <c r="BF26" i="27"/>
  <c r="BE26" i="27"/>
  <c r="BD26" i="27"/>
  <c r="BC26" i="27"/>
  <c r="BB26" i="27"/>
  <c r="BA26" i="27"/>
  <c r="AZ26" i="27"/>
  <c r="AY26" i="27"/>
  <c r="AX26" i="27"/>
  <c r="AW26" i="27"/>
  <c r="AV26" i="27"/>
  <c r="AU26" i="27"/>
  <c r="AT26" i="27"/>
  <c r="AS26" i="27"/>
  <c r="AR26" i="27"/>
  <c r="AQ26" i="27"/>
  <c r="AP26" i="27"/>
  <c r="AO26" i="27"/>
  <c r="BM25" i="27"/>
  <c r="BL25" i="27"/>
  <c r="BK25" i="27"/>
  <c r="BJ25" i="27"/>
  <c r="BI25" i="27"/>
  <c r="BH25" i="27"/>
  <c r="BG25" i="27"/>
  <c r="BF25" i="27"/>
  <c r="BE25" i="27"/>
  <c r="BD25" i="27"/>
  <c r="BC25" i="27"/>
  <c r="BB25" i="27"/>
  <c r="BA25" i="27"/>
  <c r="AZ25" i="27"/>
  <c r="AY25" i="27"/>
  <c r="AX25" i="27"/>
  <c r="AW25" i="27"/>
  <c r="AV25" i="27"/>
  <c r="AU25" i="27"/>
  <c r="AT25" i="27"/>
  <c r="AS25" i="27"/>
  <c r="AR25" i="27"/>
  <c r="AQ25" i="27"/>
  <c r="AP25" i="27"/>
  <c r="AO25" i="27"/>
  <c r="BN24" i="27"/>
  <c r="BN6" i="27" s="1"/>
  <c r="BM23" i="27"/>
  <c r="BL23" i="27"/>
  <c r="BK23" i="27"/>
  <c r="BJ23" i="27"/>
  <c r="BI23" i="27"/>
  <c r="BH23" i="27"/>
  <c r="BG23" i="27"/>
  <c r="BF23" i="27"/>
  <c r="BE23" i="27"/>
  <c r="BD23" i="27"/>
  <c r="BC23" i="27"/>
  <c r="BB23" i="27"/>
  <c r="BA23" i="27"/>
  <c r="AZ23" i="27"/>
  <c r="AY23" i="27"/>
  <c r="AX23" i="27"/>
  <c r="AW23" i="27"/>
  <c r="AV23" i="27"/>
  <c r="AU23" i="27"/>
  <c r="AT23" i="27"/>
  <c r="AS23" i="27"/>
  <c r="AR23" i="27"/>
  <c r="AQ23" i="27"/>
  <c r="AP23" i="27"/>
  <c r="AO23" i="27"/>
  <c r="BM22" i="27"/>
  <c r="BL22" i="27"/>
  <c r="BK22" i="27"/>
  <c r="BJ22" i="27"/>
  <c r="BI22" i="27"/>
  <c r="BH22" i="27"/>
  <c r="BG22" i="27"/>
  <c r="BF22" i="27"/>
  <c r="BE22" i="27"/>
  <c r="BD22" i="27"/>
  <c r="BC22" i="27"/>
  <c r="BB22" i="27"/>
  <c r="BA22" i="27"/>
  <c r="AZ22" i="27"/>
  <c r="AY22" i="27"/>
  <c r="AX22" i="27"/>
  <c r="AW22" i="27"/>
  <c r="AV22" i="27"/>
  <c r="AU22" i="27"/>
  <c r="AT22" i="27"/>
  <c r="AS22" i="27"/>
  <c r="AR22" i="27"/>
  <c r="AQ22" i="27"/>
  <c r="AP22" i="27"/>
  <c r="AO22" i="27"/>
  <c r="BM21" i="27"/>
  <c r="BL21" i="27"/>
  <c r="BK21" i="27"/>
  <c r="BJ21" i="27"/>
  <c r="BI21" i="27"/>
  <c r="BH21" i="27"/>
  <c r="BG21" i="27"/>
  <c r="BF21" i="27"/>
  <c r="BE21" i="27"/>
  <c r="BD21" i="27"/>
  <c r="BC21" i="27"/>
  <c r="BB21" i="27"/>
  <c r="BA21" i="27"/>
  <c r="AZ21" i="27"/>
  <c r="AY21" i="27"/>
  <c r="AX21" i="27"/>
  <c r="AW21" i="27"/>
  <c r="AV21" i="27"/>
  <c r="AU21" i="27"/>
  <c r="AT21" i="27"/>
  <c r="AS21" i="27"/>
  <c r="AR21" i="27"/>
  <c r="AQ21" i="27"/>
  <c r="AP21" i="27"/>
  <c r="AO21" i="27"/>
  <c r="BM20" i="27"/>
  <c r="BL20" i="27"/>
  <c r="BK20" i="27"/>
  <c r="BJ20" i="27"/>
  <c r="BI20" i="27"/>
  <c r="BH20" i="27"/>
  <c r="BG20" i="27"/>
  <c r="BF20" i="27"/>
  <c r="BE20" i="27"/>
  <c r="BD20" i="27"/>
  <c r="BC20" i="27"/>
  <c r="BB20" i="27"/>
  <c r="BA20" i="27"/>
  <c r="AZ20" i="27"/>
  <c r="AY20" i="27"/>
  <c r="AX20" i="27"/>
  <c r="AW20" i="27"/>
  <c r="AV20" i="27"/>
  <c r="AU20" i="27"/>
  <c r="AT20" i="27"/>
  <c r="AS20" i="27"/>
  <c r="AR20" i="27"/>
  <c r="AQ20" i="27"/>
  <c r="AP20" i="27"/>
  <c r="AO20" i="27"/>
  <c r="BM19" i="27"/>
  <c r="BL19" i="27"/>
  <c r="BK19" i="27"/>
  <c r="BJ19" i="27"/>
  <c r="BI19" i="27"/>
  <c r="BH19" i="27"/>
  <c r="BG19" i="27"/>
  <c r="BF19" i="27"/>
  <c r="BE19" i="27"/>
  <c r="BD19" i="27"/>
  <c r="BC19" i="27"/>
  <c r="BB19" i="27"/>
  <c r="BA19" i="27"/>
  <c r="AZ19" i="27"/>
  <c r="AY19" i="27"/>
  <c r="AX19" i="27"/>
  <c r="AW19" i="27"/>
  <c r="AV19" i="27"/>
  <c r="AU19" i="27"/>
  <c r="AT19" i="27"/>
  <c r="AS19" i="27"/>
  <c r="AR19" i="27"/>
  <c r="AQ19" i="27"/>
  <c r="AP19" i="27"/>
  <c r="AO19" i="27"/>
  <c r="BM18" i="27"/>
  <c r="BL18" i="27"/>
  <c r="BK18" i="27"/>
  <c r="BJ18" i="27"/>
  <c r="BI18" i="27"/>
  <c r="BH18" i="27"/>
  <c r="BG18" i="27"/>
  <c r="BF18" i="27"/>
  <c r="BE18" i="27"/>
  <c r="BD18" i="27"/>
  <c r="BC18" i="27"/>
  <c r="BB18" i="27"/>
  <c r="BA18" i="27"/>
  <c r="AZ18" i="27"/>
  <c r="AY18" i="27"/>
  <c r="AX18" i="27"/>
  <c r="AW18" i="27"/>
  <c r="AV18" i="27"/>
  <c r="AU18" i="27"/>
  <c r="AT18" i="27"/>
  <c r="AS18" i="27"/>
  <c r="AR18" i="27"/>
  <c r="AQ18" i="27"/>
  <c r="AP18" i="27"/>
  <c r="AO18" i="27"/>
  <c r="BM17" i="27"/>
  <c r="BL17" i="27"/>
  <c r="BK17" i="27"/>
  <c r="BJ17" i="27"/>
  <c r="BI17" i="27"/>
  <c r="BH17" i="27"/>
  <c r="BG17" i="27"/>
  <c r="BF17" i="27"/>
  <c r="BE17" i="27"/>
  <c r="BD17" i="27"/>
  <c r="BC17" i="27"/>
  <c r="BB17" i="27"/>
  <c r="BA17" i="27"/>
  <c r="AZ17" i="27"/>
  <c r="AY17" i="27"/>
  <c r="AX17" i="27"/>
  <c r="AW17" i="27"/>
  <c r="AV17" i="27"/>
  <c r="AU17" i="27"/>
  <c r="AT17" i="27"/>
  <c r="AS17" i="27"/>
  <c r="AR17" i="27"/>
  <c r="AQ17" i="27"/>
  <c r="AP17" i="27"/>
  <c r="AO17" i="27"/>
  <c r="BM16" i="27"/>
  <c r="BL16" i="27"/>
  <c r="BK16" i="27"/>
  <c r="BJ16" i="27"/>
  <c r="BI16" i="27"/>
  <c r="BH16" i="27"/>
  <c r="BG16" i="27"/>
  <c r="BF16" i="27"/>
  <c r="BE16" i="27"/>
  <c r="BD16" i="27"/>
  <c r="BC16" i="27"/>
  <c r="BB16" i="27"/>
  <c r="BA16" i="27"/>
  <c r="AZ16" i="27"/>
  <c r="AY16" i="27"/>
  <c r="AX16" i="27"/>
  <c r="AW16" i="27"/>
  <c r="AV16" i="27"/>
  <c r="AU16" i="27"/>
  <c r="AT16" i="27"/>
  <c r="AS16" i="27"/>
  <c r="AR16" i="27"/>
  <c r="AQ16" i="27"/>
  <c r="AP16" i="27"/>
  <c r="AO16" i="27"/>
  <c r="BM15" i="27"/>
  <c r="BL15" i="27"/>
  <c r="BK15" i="27"/>
  <c r="BJ15" i="27"/>
  <c r="BI15" i="27"/>
  <c r="BH15" i="27"/>
  <c r="BG15" i="27"/>
  <c r="BF15" i="27"/>
  <c r="BE15" i="27"/>
  <c r="BD15" i="27"/>
  <c r="BC15" i="27"/>
  <c r="BB15" i="27"/>
  <c r="BA15" i="27"/>
  <c r="AZ15" i="27"/>
  <c r="AY15" i="27"/>
  <c r="AX15" i="27"/>
  <c r="AW15" i="27"/>
  <c r="AU15" i="27"/>
  <c r="AV15" i="27"/>
  <c r="AT15" i="27"/>
  <c r="AS15" i="27"/>
  <c r="AR15" i="27"/>
  <c r="AQ15" i="27"/>
  <c r="AP15" i="27"/>
  <c r="AO15" i="27"/>
  <c r="BM14" i="27"/>
  <c r="BL14" i="27"/>
  <c r="BK14" i="27"/>
  <c r="BJ14" i="27"/>
  <c r="BI14" i="27"/>
  <c r="BH14" i="27"/>
  <c r="BG14" i="27"/>
  <c r="BF14" i="27"/>
  <c r="BE14" i="27"/>
  <c r="BD14" i="27"/>
  <c r="BC14" i="27"/>
  <c r="BB14" i="27"/>
  <c r="BA14" i="27"/>
  <c r="AZ14" i="27"/>
  <c r="AY14" i="27"/>
  <c r="AX14" i="27"/>
  <c r="AU14" i="27"/>
  <c r="AW14" i="27"/>
  <c r="AV14" i="27"/>
  <c r="AT14" i="27"/>
  <c r="AS14" i="27"/>
  <c r="AR14" i="27"/>
  <c r="AQ14" i="27"/>
  <c r="AP14" i="27"/>
  <c r="AO14" i="27"/>
  <c r="BM13" i="27"/>
  <c r="BL13" i="27"/>
  <c r="BK13" i="27"/>
  <c r="BJ13" i="27"/>
  <c r="BI13" i="27"/>
  <c r="BH13" i="27"/>
  <c r="BG13" i="27"/>
  <c r="BF13" i="27"/>
  <c r="BE13" i="27"/>
  <c r="BD13" i="27"/>
  <c r="BC13" i="27"/>
  <c r="BB13" i="27"/>
  <c r="BA13" i="27"/>
  <c r="AZ13" i="27"/>
  <c r="AY13" i="27"/>
  <c r="AX13" i="27"/>
  <c r="AW13" i="27"/>
  <c r="AV13" i="27"/>
  <c r="AU13" i="27"/>
  <c r="AT13" i="27"/>
  <c r="AS13" i="27"/>
  <c r="AR13" i="27"/>
  <c r="AQ13" i="27"/>
  <c r="AP13" i="27"/>
  <c r="AO13" i="27"/>
  <c r="BM12" i="27"/>
  <c r="BL12" i="27"/>
  <c r="BK12" i="27"/>
  <c r="BJ12" i="27"/>
  <c r="BI12" i="27"/>
  <c r="BH12" i="27"/>
  <c r="BG12" i="27"/>
  <c r="BF12" i="27"/>
  <c r="BE12" i="27"/>
  <c r="BD12" i="27"/>
  <c r="BC12" i="27"/>
  <c r="BB12" i="27"/>
  <c r="BA12" i="27"/>
  <c r="AZ12" i="27"/>
  <c r="AY12" i="27"/>
  <c r="AX12" i="27"/>
  <c r="AW12" i="27"/>
  <c r="AV12" i="27"/>
  <c r="AU12" i="27"/>
  <c r="AT12" i="27"/>
  <c r="AS12" i="27"/>
  <c r="AR12" i="27"/>
  <c r="AQ12" i="27"/>
  <c r="AP12" i="27"/>
  <c r="AO12" i="27"/>
  <c r="BM11" i="27"/>
  <c r="BL11" i="27"/>
  <c r="BK11" i="27"/>
  <c r="BJ11" i="27"/>
  <c r="BI11" i="27"/>
  <c r="BH11" i="27"/>
  <c r="BG11" i="27"/>
  <c r="BF11" i="27"/>
  <c r="BE11" i="27"/>
  <c r="BD11" i="27"/>
  <c r="BC11" i="27"/>
  <c r="BB11" i="27"/>
  <c r="BA11" i="27"/>
  <c r="AZ11" i="27"/>
  <c r="AY11" i="27"/>
  <c r="AX11" i="27"/>
  <c r="AW11" i="27"/>
  <c r="AV11" i="27"/>
  <c r="AU11" i="27"/>
  <c r="AT11" i="27"/>
  <c r="AS11" i="27"/>
  <c r="AR11" i="27"/>
  <c r="AQ11" i="27"/>
  <c r="AP11" i="27"/>
  <c r="AO11" i="27"/>
  <c r="BM10" i="27"/>
  <c r="BL10" i="27"/>
  <c r="BK10" i="27"/>
  <c r="BJ10" i="27"/>
  <c r="BI10" i="27"/>
  <c r="BH10" i="27"/>
  <c r="BG10" i="27"/>
  <c r="BF10" i="27"/>
  <c r="BE10" i="27"/>
  <c r="BD10" i="27"/>
  <c r="BC10" i="27"/>
  <c r="BB10" i="27"/>
  <c r="BA10" i="27"/>
  <c r="AZ10" i="27"/>
  <c r="AY10" i="27"/>
  <c r="AX10" i="27"/>
  <c r="AW10" i="27"/>
  <c r="AV10" i="27"/>
  <c r="AU10" i="27"/>
  <c r="AT10" i="27"/>
  <c r="AS10" i="27"/>
  <c r="AR10" i="27"/>
  <c r="AQ10" i="27"/>
  <c r="AP10" i="27"/>
  <c r="AO10" i="27"/>
  <c r="BM9" i="27"/>
  <c r="BL9" i="27"/>
  <c r="BK9" i="27"/>
  <c r="BJ9" i="27"/>
  <c r="BI9" i="27"/>
  <c r="BH9" i="27"/>
  <c r="BG9" i="27"/>
  <c r="BF9" i="27"/>
  <c r="BE9" i="27"/>
  <c r="BD9" i="27"/>
  <c r="BC9" i="27"/>
  <c r="BB9" i="27"/>
  <c r="BA9" i="27"/>
  <c r="AZ9" i="27"/>
  <c r="AY9" i="27"/>
  <c r="AX9" i="27"/>
  <c r="AW9" i="27"/>
  <c r="AV9" i="27"/>
  <c r="AU9" i="27"/>
  <c r="AT9" i="27"/>
  <c r="AS9" i="27"/>
  <c r="AR9" i="27"/>
  <c r="AQ9" i="27"/>
  <c r="AP9" i="27"/>
  <c r="AO9" i="27"/>
  <c r="BM8" i="27"/>
  <c r="BL8" i="27"/>
  <c r="BK8" i="27"/>
  <c r="BJ8" i="27"/>
  <c r="BI8" i="27"/>
  <c r="BH8" i="27"/>
  <c r="BG8" i="27"/>
  <c r="BF8" i="27"/>
  <c r="BE8" i="27"/>
  <c r="BD8" i="27"/>
  <c r="BC8" i="27"/>
  <c r="BB8" i="27"/>
  <c r="BA8" i="27"/>
  <c r="AZ8" i="27"/>
  <c r="AY8" i="27"/>
  <c r="AX8" i="27"/>
  <c r="AW8" i="27"/>
  <c r="AV8" i="27"/>
  <c r="AU8" i="27"/>
  <c r="AT8" i="27"/>
  <c r="AS8" i="27"/>
  <c r="AR8" i="27"/>
  <c r="AQ8" i="27"/>
  <c r="AP8" i="27"/>
  <c r="AO8" i="27"/>
  <c r="BM7" i="27"/>
  <c r="BL7" i="27"/>
  <c r="BK7" i="27"/>
  <c r="BJ7" i="27"/>
  <c r="BI7" i="27"/>
  <c r="BH7" i="27"/>
  <c r="BG7" i="27"/>
  <c r="BF7" i="27"/>
  <c r="BE7" i="27"/>
  <c r="BD7" i="27"/>
  <c r="BC7" i="27"/>
  <c r="BB7" i="27"/>
  <c r="BA7" i="27"/>
  <c r="AZ7" i="27"/>
  <c r="AY7" i="27"/>
  <c r="AX7" i="27"/>
  <c r="AW7" i="27"/>
  <c r="AV7" i="27"/>
  <c r="AU7" i="27"/>
  <c r="AT7" i="27"/>
  <c r="AS7" i="27"/>
  <c r="AR7" i="27"/>
  <c r="AQ7" i="27"/>
  <c r="AP7" i="27"/>
  <c r="AO7" i="27"/>
  <c r="AI32" i="27"/>
  <c r="AM31" i="27"/>
  <c r="AH31" i="27"/>
  <c r="AJ30" i="27"/>
  <c r="G28" i="27"/>
  <c r="E28" i="28" s="1"/>
  <c r="D28" i="28" s="1"/>
  <c r="AF26" i="27"/>
  <c r="AE26" i="27"/>
  <c r="AD26" i="27"/>
  <c r="AC26" i="27"/>
  <c r="AB26" i="27"/>
  <c r="AA26" i="27"/>
  <c r="Z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EF29" i="27"/>
  <c r="AW29" i="28" s="1"/>
  <c r="AV29" i="28" s="1"/>
  <c r="CZ29" i="27"/>
  <c r="AL29" i="28" s="1"/>
  <c r="AK29" i="28" s="1"/>
  <c r="EF28" i="27"/>
  <c r="AW28" i="28" s="1"/>
  <c r="AV28" i="28" s="1"/>
  <c r="CZ28" i="27"/>
  <c r="AL28" i="28" s="1"/>
  <c r="AK28" i="28" s="1"/>
  <c r="EF26" i="27"/>
  <c r="AV26" i="28" s="1"/>
  <c r="CZ26" i="27"/>
  <c r="AK26" i="28" s="1"/>
  <c r="AF25" i="27"/>
  <c r="AE25" i="27"/>
  <c r="AD25" i="27"/>
  <c r="AC25" i="27"/>
  <c r="AB25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AM24" i="27"/>
  <c r="AM6" i="27" s="1"/>
  <c r="AL24" i="27"/>
  <c r="AL6" i="27" s="1"/>
  <c r="AK24" i="27"/>
  <c r="AJ24" i="27"/>
  <c r="AI24" i="27"/>
  <c r="AH24" i="27"/>
  <c r="AG24" i="27"/>
  <c r="AG6" i="27" s="1"/>
  <c r="AF24" i="27"/>
  <c r="AE24" i="27"/>
  <c r="AD24" i="27"/>
  <c r="AC24" i="27"/>
  <c r="AB24" i="27"/>
  <c r="AA24" i="27"/>
  <c r="Z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AF23" i="27"/>
  <c r="AE23" i="27"/>
  <c r="AD23" i="27"/>
  <c r="AC23" i="27"/>
  <c r="AB23" i="27"/>
  <c r="AA23" i="27"/>
  <c r="Z23" i="27"/>
  <c r="Y23" i="27"/>
  <c r="X23" i="27"/>
  <c r="W23" i="27"/>
  <c r="V23" i="27"/>
  <c r="U23" i="27"/>
  <c r="T23" i="27"/>
  <c r="S23" i="27"/>
  <c r="R23" i="27"/>
  <c r="Q23" i="27"/>
  <c r="P23" i="27"/>
  <c r="O23" i="27"/>
  <c r="N23" i="27"/>
  <c r="M23" i="27"/>
  <c r="L23" i="27"/>
  <c r="K23" i="27"/>
  <c r="J23" i="27"/>
  <c r="I23" i="27"/>
  <c r="H23" i="27"/>
  <c r="AF22" i="27"/>
  <c r="AE22" i="27"/>
  <c r="AD22" i="27"/>
  <c r="AC22" i="27"/>
  <c r="AA22" i="27"/>
  <c r="AB22" i="27"/>
  <c r="Z22" i="27"/>
  <c r="Y22" i="27"/>
  <c r="X22" i="27"/>
  <c r="W22" i="27"/>
  <c r="V22" i="27"/>
  <c r="U22" i="27"/>
  <c r="T22" i="27"/>
  <c r="S22" i="27"/>
  <c r="R22" i="27"/>
  <c r="Q22" i="27"/>
  <c r="P22" i="27"/>
  <c r="O22" i="27"/>
  <c r="N22" i="27"/>
  <c r="M22" i="27"/>
  <c r="L22" i="27"/>
  <c r="K22" i="27"/>
  <c r="J22" i="27"/>
  <c r="I22" i="27"/>
  <c r="H22" i="27"/>
  <c r="AF21" i="27"/>
  <c r="AE21" i="27"/>
  <c r="AD21" i="27"/>
  <c r="AC21" i="27"/>
  <c r="AB21" i="27"/>
  <c r="AA21" i="27"/>
  <c r="Z21" i="27"/>
  <c r="Y21" i="27"/>
  <c r="X21" i="27"/>
  <c r="W21" i="27"/>
  <c r="V21" i="27"/>
  <c r="U21" i="27"/>
  <c r="T21" i="27"/>
  <c r="S21" i="27"/>
  <c r="R21" i="27"/>
  <c r="P21" i="27"/>
  <c r="Q21" i="27"/>
  <c r="O21" i="27"/>
  <c r="N21" i="27"/>
  <c r="M21" i="27"/>
  <c r="L21" i="27"/>
  <c r="K21" i="27"/>
  <c r="J21" i="27"/>
  <c r="I21" i="27"/>
  <c r="H21" i="27"/>
  <c r="AF20" i="27"/>
  <c r="AE20" i="27"/>
  <c r="AD20" i="27"/>
  <c r="AC20" i="27"/>
  <c r="AB20" i="27"/>
  <c r="AA20" i="27"/>
  <c r="Z20" i="27"/>
  <c r="Y20" i="27"/>
  <c r="X20" i="27"/>
  <c r="W20" i="27"/>
  <c r="V20" i="27"/>
  <c r="U20" i="27"/>
  <c r="T20" i="27"/>
  <c r="S20" i="27"/>
  <c r="R20" i="27"/>
  <c r="Q20" i="27"/>
  <c r="P20" i="27"/>
  <c r="O20" i="27"/>
  <c r="N20" i="27"/>
  <c r="M20" i="27"/>
  <c r="L20" i="27"/>
  <c r="K20" i="27"/>
  <c r="J20" i="27"/>
  <c r="I20" i="27"/>
  <c r="H20" i="27"/>
  <c r="AF19" i="27"/>
  <c r="AE19" i="27"/>
  <c r="AD19" i="27"/>
  <c r="AC19" i="27"/>
  <c r="AB19" i="27"/>
  <c r="AA19" i="27"/>
  <c r="Z19" i="27"/>
  <c r="Y19" i="27"/>
  <c r="X19" i="27"/>
  <c r="W19" i="27"/>
  <c r="V19" i="27"/>
  <c r="U19" i="27"/>
  <c r="T19" i="27"/>
  <c r="R19" i="27"/>
  <c r="S19" i="27"/>
  <c r="Q19" i="27"/>
  <c r="P19" i="27"/>
  <c r="O19" i="27"/>
  <c r="N19" i="27"/>
  <c r="M19" i="27"/>
  <c r="L19" i="27"/>
  <c r="K19" i="27"/>
  <c r="J19" i="27"/>
  <c r="I19" i="27"/>
  <c r="H19" i="27"/>
  <c r="AF18" i="27"/>
  <c r="AE18" i="27"/>
  <c r="AD18" i="27"/>
  <c r="AC18" i="27"/>
  <c r="AB18" i="27"/>
  <c r="AA18" i="27"/>
  <c r="Z18" i="27"/>
  <c r="Y18" i="27"/>
  <c r="X18" i="27"/>
  <c r="W18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H18" i="27"/>
  <c r="AF17" i="27"/>
  <c r="AE17" i="27"/>
  <c r="AD17" i="27"/>
  <c r="AC17" i="27"/>
  <c r="AB17" i="27"/>
  <c r="AA17" i="27"/>
  <c r="Z17" i="27"/>
  <c r="Y17" i="27"/>
  <c r="X17" i="27"/>
  <c r="W17" i="27"/>
  <c r="V17" i="27"/>
  <c r="U17" i="27"/>
  <c r="T17" i="27"/>
  <c r="S17" i="27"/>
  <c r="R17" i="27"/>
  <c r="Q17" i="27"/>
  <c r="P17" i="27"/>
  <c r="O17" i="27"/>
  <c r="N17" i="27"/>
  <c r="M17" i="27"/>
  <c r="L17" i="27"/>
  <c r="K17" i="27"/>
  <c r="J17" i="27"/>
  <c r="I17" i="27"/>
  <c r="H17" i="27"/>
  <c r="AF16" i="27"/>
  <c r="AE16" i="27"/>
  <c r="AD16" i="27"/>
  <c r="AC16" i="27"/>
  <c r="AB16" i="27"/>
  <c r="AA16" i="27"/>
  <c r="Z16" i="27"/>
  <c r="Y16" i="27"/>
  <c r="X16" i="27"/>
  <c r="W16" i="27"/>
  <c r="V16" i="27"/>
  <c r="U16" i="27"/>
  <c r="T16" i="27"/>
  <c r="S16" i="27"/>
  <c r="R16" i="27"/>
  <c r="Q16" i="27"/>
  <c r="P16" i="27"/>
  <c r="O16" i="27"/>
  <c r="N16" i="27"/>
  <c r="M16" i="27"/>
  <c r="L16" i="27"/>
  <c r="K16" i="27"/>
  <c r="J16" i="27"/>
  <c r="I16" i="27"/>
  <c r="H16" i="27"/>
  <c r="AF15" i="27"/>
  <c r="AE15" i="27"/>
  <c r="AD15" i="27"/>
  <c r="AC15" i="27"/>
  <c r="AB15" i="27"/>
  <c r="AA15" i="27"/>
  <c r="Z15" i="27"/>
  <c r="Y15" i="27"/>
  <c r="X15" i="27"/>
  <c r="W15" i="27"/>
  <c r="V15" i="27"/>
  <c r="U15" i="27"/>
  <c r="T15" i="27"/>
  <c r="S15" i="27"/>
  <c r="R15" i="27"/>
  <c r="Q15" i="27"/>
  <c r="P15" i="27"/>
  <c r="O15" i="27"/>
  <c r="N15" i="27"/>
  <c r="M15" i="27"/>
  <c r="L15" i="27"/>
  <c r="K15" i="27"/>
  <c r="J15" i="27"/>
  <c r="I15" i="27"/>
  <c r="H15" i="27"/>
  <c r="AF14" i="27"/>
  <c r="AE14" i="27"/>
  <c r="AD14" i="27"/>
  <c r="AC14" i="27"/>
  <c r="AA14" i="27"/>
  <c r="AB14" i="27"/>
  <c r="Z14" i="27"/>
  <c r="Y14" i="27"/>
  <c r="X14" i="27"/>
  <c r="W14" i="27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AF13" i="27"/>
  <c r="AE13" i="27"/>
  <c r="AD13" i="27"/>
  <c r="AC13" i="27"/>
  <c r="AB13" i="27"/>
  <c r="AA13" i="27"/>
  <c r="Z13" i="27"/>
  <c r="Y13" i="27"/>
  <c r="X13" i="27"/>
  <c r="W13" i="27"/>
  <c r="V13" i="27"/>
  <c r="U13" i="27"/>
  <c r="T13" i="27"/>
  <c r="S13" i="27"/>
  <c r="R13" i="27"/>
  <c r="Q13" i="27"/>
  <c r="P13" i="27"/>
  <c r="O13" i="27"/>
  <c r="N13" i="27"/>
  <c r="M13" i="27"/>
  <c r="L13" i="27"/>
  <c r="K13" i="27"/>
  <c r="J13" i="27"/>
  <c r="I13" i="27"/>
  <c r="H13" i="27"/>
  <c r="AF12" i="27"/>
  <c r="AE12" i="27"/>
  <c r="AD12" i="27"/>
  <c r="AC12" i="27"/>
  <c r="AB12" i="27"/>
  <c r="AA12" i="27"/>
  <c r="Z12" i="27"/>
  <c r="Y12" i="27"/>
  <c r="X12" i="27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AF11" i="27"/>
  <c r="AE11" i="27"/>
  <c r="AD11" i="27"/>
  <c r="AC11" i="27"/>
  <c r="AB11" i="27"/>
  <c r="AA11" i="27"/>
  <c r="Z11" i="27"/>
  <c r="Y11" i="27"/>
  <c r="X11" i="27"/>
  <c r="W11" i="27"/>
  <c r="V11" i="27"/>
  <c r="U11" i="27"/>
  <c r="T11" i="27"/>
  <c r="S11" i="27"/>
  <c r="R11" i="27"/>
  <c r="Q11" i="27"/>
  <c r="P11" i="27"/>
  <c r="O11" i="27"/>
  <c r="N11" i="27"/>
  <c r="M11" i="27"/>
  <c r="L11" i="27"/>
  <c r="K11" i="27"/>
  <c r="J11" i="27"/>
  <c r="I11" i="27"/>
  <c r="H11" i="27"/>
  <c r="AF10" i="27"/>
  <c r="AE10" i="27"/>
  <c r="AD10" i="27"/>
  <c r="AC10" i="27"/>
  <c r="AB10" i="27"/>
  <c r="AA10" i="27"/>
  <c r="Z10" i="27"/>
  <c r="Y10" i="27"/>
  <c r="X10" i="27"/>
  <c r="W10" i="27"/>
  <c r="V10" i="27"/>
  <c r="U10" i="27"/>
  <c r="T10" i="27"/>
  <c r="S10" i="27"/>
  <c r="R10" i="27"/>
  <c r="Q10" i="27"/>
  <c r="P10" i="27"/>
  <c r="O10" i="27"/>
  <c r="N10" i="27"/>
  <c r="M10" i="27"/>
  <c r="L10" i="27"/>
  <c r="K10" i="27"/>
  <c r="J10" i="27"/>
  <c r="I10" i="27"/>
  <c r="H10" i="27"/>
  <c r="AE9" i="27"/>
  <c r="AF9" i="27"/>
  <c r="AD9" i="27"/>
  <c r="AC9" i="27"/>
  <c r="AB9" i="27"/>
  <c r="AA9" i="27"/>
  <c r="Z9" i="27"/>
  <c r="Y9" i="27"/>
  <c r="X9" i="27"/>
  <c r="W9" i="27"/>
  <c r="V9" i="27"/>
  <c r="U9" i="27"/>
  <c r="T9" i="27"/>
  <c r="S9" i="27"/>
  <c r="R9" i="27"/>
  <c r="Q9" i="27"/>
  <c r="P9" i="27"/>
  <c r="O9" i="27"/>
  <c r="N9" i="27"/>
  <c r="M9" i="27"/>
  <c r="L9" i="27"/>
  <c r="K9" i="27"/>
  <c r="J9" i="27"/>
  <c r="I9" i="27"/>
  <c r="H9" i="27"/>
  <c r="AF8" i="27"/>
  <c r="AE8" i="27"/>
  <c r="AD8" i="27"/>
  <c r="AC8" i="27"/>
  <c r="AB8" i="27"/>
  <c r="AA8" i="27"/>
  <c r="Z8" i="27"/>
  <c r="Y8" i="27"/>
  <c r="X8" i="27"/>
  <c r="W8" i="27"/>
  <c r="V8" i="27"/>
  <c r="U8" i="27"/>
  <c r="T8" i="27"/>
  <c r="S8" i="27"/>
  <c r="R8" i="27"/>
  <c r="Q8" i="27"/>
  <c r="P8" i="27"/>
  <c r="O8" i="27"/>
  <c r="N8" i="27"/>
  <c r="M8" i="27"/>
  <c r="L8" i="27"/>
  <c r="K8" i="27"/>
  <c r="J8" i="27"/>
  <c r="I8" i="27"/>
  <c r="H8" i="27"/>
  <c r="AF7" i="27"/>
  <c r="AE7" i="27"/>
  <c r="AD7" i="27"/>
  <c r="AC7" i="27"/>
  <c r="AB7" i="27"/>
  <c r="AA7" i="27"/>
  <c r="Z7" i="27"/>
  <c r="Y7" i="27"/>
  <c r="X7" i="27"/>
  <c r="W7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H7" i="27"/>
  <c r="FK6" i="27"/>
  <c r="FJ6" i="27"/>
  <c r="FI6" i="27"/>
  <c r="FH6" i="27"/>
  <c r="FG6" i="27"/>
  <c r="FF6" i="27"/>
  <c r="FE6" i="27"/>
  <c r="FD6" i="27"/>
  <c r="FC6" i="27"/>
  <c r="FB6" i="27"/>
  <c r="FA6" i="27"/>
  <c r="EZ6" i="27"/>
  <c r="EY6" i="27"/>
  <c r="EX6" i="27"/>
  <c r="EW6" i="27"/>
  <c r="EV6" i="27"/>
  <c r="EU6" i="27"/>
  <c r="ET6" i="27"/>
  <c r="ES6" i="27"/>
  <c r="ER6" i="27"/>
  <c r="EQ6" i="27"/>
  <c r="EP6" i="27"/>
  <c r="EO6" i="27"/>
  <c r="EN6" i="27"/>
  <c r="EM6" i="27"/>
  <c r="EL6" i="27"/>
  <c r="EK6" i="27"/>
  <c r="EJ6" i="27"/>
  <c r="EI6" i="27"/>
  <c r="EH6" i="27"/>
  <c r="EG6" i="27"/>
  <c r="EE6" i="27"/>
  <c r="ED6" i="27"/>
  <c r="EC6" i="27"/>
  <c r="EB6" i="27"/>
  <c r="EA6" i="27"/>
  <c r="DY6" i="27"/>
  <c r="DX6" i="27"/>
  <c r="DW6" i="27"/>
  <c r="DV6" i="27"/>
  <c r="DU6" i="27"/>
  <c r="DT6" i="27"/>
  <c r="DS6" i="27"/>
  <c r="DR6" i="27"/>
  <c r="DQ6" i="27"/>
  <c r="DP6" i="27"/>
  <c r="DO6" i="27"/>
  <c r="DN6" i="27"/>
  <c r="DM6" i="27"/>
  <c r="DL6" i="27"/>
  <c r="DK6" i="27"/>
  <c r="DJ6" i="27"/>
  <c r="DI6" i="27"/>
  <c r="DH6" i="27"/>
  <c r="DG6" i="27"/>
  <c r="DF6" i="27"/>
  <c r="DE6" i="27"/>
  <c r="DD6" i="27"/>
  <c r="DC6" i="27"/>
  <c r="DB6" i="27"/>
  <c r="DA6" i="27"/>
  <c r="CY6" i="27"/>
  <c r="CX6" i="27"/>
  <c r="CW6" i="27"/>
  <c r="CV6" i="27"/>
  <c r="CT6" i="27"/>
  <c r="BS6" i="27"/>
  <c r="BR6" i="27"/>
  <c r="BQ6" i="27"/>
  <c r="BP6" i="27"/>
  <c r="BO6" i="27"/>
  <c r="AK6" i="27"/>
  <c r="AJ6" i="27" l="1"/>
  <c r="H428" i="25"/>
  <c r="I166" i="23"/>
  <c r="E160" i="23"/>
  <c r="D409" i="25"/>
  <c r="H148" i="23"/>
  <c r="G376" i="25"/>
  <c r="H376" i="25"/>
  <c r="I148" i="23"/>
  <c r="G409" i="25"/>
  <c r="H160" i="23"/>
  <c r="H409" i="25"/>
  <c r="I160" i="23"/>
  <c r="G428" i="25"/>
  <c r="H166" i="23"/>
  <c r="BZ6" i="27"/>
  <c r="BY6" i="27"/>
  <c r="BT29" i="27"/>
  <c r="AA29" i="28" s="1"/>
  <c r="Z29" i="28" s="1"/>
  <c r="BT28" i="27"/>
  <c r="AA28" i="28" s="1"/>
  <c r="Z28" i="28" s="1"/>
  <c r="BT26" i="27"/>
  <c r="Z26" i="28" s="1"/>
  <c r="CQ6" i="27"/>
  <c r="CD6" i="27"/>
  <c r="BW6" i="27"/>
  <c r="CM6" i="27"/>
  <c r="CF6" i="27"/>
  <c r="CR6" i="27"/>
  <c r="CI6" i="27"/>
  <c r="CB6" i="27"/>
  <c r="BV6" i="27"/>
  <c r="CS6" i="27"/>
  <c r="CG6" i="27"/>
  <c r="BX6" i="27"/>
  <c r="CA6" i="27"/>
  <c r="CP6" i="27"/>
  <c r="CO6" i="27"/>
  <c r="CL6" i="27"/>
  <c r="CJ6" i="27"/>
  <c r="CE6" i="27"/>
  <c r="BU6" i="27"/>
  <c r="CN6" i="27"/>
  <c r="CK6" i="27"/>
  <c r="CH6" i="27"/>
  <c r="CC6" i="27"/>
  <c r="AN29" i="27"/>
  <c r="P29" i="28" s="1"/>
  <c r="O29" i="28" s="1"/>
  <c r="AN28" i="27"/>
  <c r="P28" i="28" s="1"/>
  <c r="O28" i="28" s="1"/>
  <c r="AN26" i="27"/>
  <c r="O26" i="28" s="1"/>
  <c r="AQ6" i="27"/>
  <c r="BB6" i="27"/>
  <c r="AR6" i="27"/>
  <c r="AO6" i="27"/>
  <c r="AT6" i="27"/>
  <c r="BM6" i="27"/>
  <c r="BL6" i="27"/>
  <c r="BI6" i="27"/>
  <c r="AY6" i="27"/>
  <c r="AS6" i="27"/>
  <c r="AP6" i="27"/>
  <c r="BK6" i="27"/>
  <c r="BE6" i="27"/>
  <c r="BD6" i="27"/>
  <c r="BC6" i="27"/>
  <c r="AX6" i="27"/>
  <c r="BJ6" i="27"/>
  <c r="BH6" i="27"/>
  <c r="AW6" i="27"/>
  <c r="BG6" i="27"/>
  <c r="AZ6" i="27"/>
  <c r="AV6" i="27"/>
  <c r="BF6" i="27"/>
  <c r="BA6" i="27"/>
  <c r="AU6" i="27"/>
  <c r="AI6" i="27"/>
  <c r="AH6" i="27"/>
  <c r="G29" i="27"/>
  <c r="E29" i="28" s="1"/>
  <c r="D29" i="28" s="1"/>
  <c r="G26" i="27"/>
  <c r="D26" i="28" s="1"/>
  <c r="S6" i="27"/>
  <c r="W6" i="27"/>
  <c r="T6" i="27"/>
  <c r="P6" i="27"/>
  <c r="X6" i="27"/>
  <c r="R6" i="27"/>
  <c r="Q6" i="27"/>
  <c r="L6" i="27"/>
  <c r="AF6" i="27"/>
  <c r="AB6" i="27"/>
  <c r="V6" i="27"/>
  <c r="O6" i="27"/>
  <c r="AE6" i="27"/>
  <c r="AC6" i="27"/>
  <c r="AA6" i="27"/>
  <c r="Y6" i="27"/>
  <c r="U6" i="27"/>
  <c r="AD6" i="27"/>
  <c r="Z6" i="27"/>
  <c r="N6" i="27"/>
  <c r="M6" i="27"/>
  <c r="K6" i="27"/>
  <c r="J6" i="27"/>
  <c r="I6" i="27"/>
  <c r="H6" i="27"/>
  <c r="E376" i="25" l="1"/>
  <c r="F148" i="23"/>
  <c r="F160" i="23"/>
  <c r="E409" i="25"/>
  <c r="F166" i="23"/>
  <c r="E428" i="25"/>
  <c r="G148" i="23"/>
  <c r="F376" i="25"/>
  <c r="G160" i="23"/>
  <c r="F409" i="25"/>
  <c r="F428" i="25"/>
  <c r="G166" i="23"/>
  <c r="E148" i="23"/>
  <c r="E166" i="23"/>
  <c r="D428" i="25"/>
  <c r="G6" i="27"/>
  <c r="E11" i="29" l="1"/>
  <c r="D11" i="29"/>
  <c r="C11" i="29"/>
  <c r="E10" i="29"/>
  <c r="E8" i="29" s="1"/>
  <c r="D10" i="29"/>
  <c r="C10" i="29"/>
  <c r="C8" i="29" s="1"/>
  <c r="D8" i="29"/>
  <c r="AV36" i="28"/>
  <c r="AK36" i="28"/>
  <c r="Z36" i="28"/>
  <c r="O36" i="28"/>
  <c r="D36" i="28"/>
  <c r="AV35" i="28"/>
  <c r="AK35" i="28"/>
  <c r="Z35" i="28"/>
  <c r="O35" i="28"/>
  <c r="D35" i="28"/>
  <c r="AV34" i="28"/>
  <c r="AK34" i="28"/>
  <c r="Z34" i="28"/>
  <c r="O34" i="28"/>
  <c r="D34" i="28"/>
  <c r="AV33" i="28"/>
  <c r="AK33" i="28"/>
  <c r="Z33" i="28"/>
  <c r="O33" i="28"/>
  <c r="D33" i="28"/>
  <c r="EF34" i="27"/>
  <c r="CZ34" i="27"/>
  <c r="BT34" i="27"/>
  <c r="EF33" i="27"/>
  <c r="CZ33" i="27"/>
  <c r="BT33" i="27"/>
  <c r="AN33" i="27"/>
  <c r="G33" i="27"/>
  <c r="EF32" i="27"/>
  <c r="AV32" i="28" s="1"/>
  <c r="CZ32" i="27"/>
  <c r="AK32" i="28" s="1"/>
  <c r="BT32" i="27"/>
  <c r="Z32" i="28" s="1"/>
  <c r="AN32" i="27"/>
  <c r="O32" i="28" s="1"/>
  <c r="G32" i="27"/>
  <c r="D32" i="28" s="1"/>
  <c r="EF31" i="27"/>
  <c r="AV31" i="28" s="1"/>
  <c r="CZ31" i="27"/>
  <c r="AK31" i="28" s="1"/>
  <c r="BT31" i="27"/>
  <c r="Z31" i="28" s="1"/>
  <c r="AN31" i="27"/>
  <c r="O31" i="28" s="1"/>
  <c r="G31" i="27"/>
  <c r="D31" i="28" s="1"/>
  <c r="EF30" i="27"/>
  <c r="AV30" i="28" s="1"/>
  <c r="CZ30" i="27"/>
  <c r="AK30" i="28" s="1"/>
  <c r="BT30" i="27"/>
  <c r="Z30" i="28" s="1"/>
  <c r="AN30" i="27"/>
  <c r="O30" i="28" s="1"/>
  <c r="G30" i="27"/>
  <c r="D30" i="28" s="1"/>
  <c r="EF27" i="27"/>
  <c r="AV27" i="28" s="1"/>
  <c r="CZ27" i="27"/>
  <c r="AK27" i="28" s="1"/>
  <c r="BT27" i="27"/>
  <c r="Z27" i="28" s="1"/>
  <c r="AN27" i="27"/>
  <c r="O27" i="28" s="1"/>
  <c r="G27" i="27"/>
  <c r="D27" i="28" s="1"/>
  <c r="EF25" i="27"/>
  <c r="AV25" i="28" s="1"/>
  <c r="CZ25" i="27"/>
  <c r="AK25" i="28" s="1"/>
  <c r="BT25" i="27"/>
  <c r="Z25" i="28" s="1"/>
  <c r="AN25" i="27"/>
  <c r="O25" i="28" s="1"/>
  <c r="G25" i="27"/>
  <c r="EF24" i="27"/>
  <c r="AV24" i="28" s="1"/>
  <c r="BT24" i="27"/>
  <c r="Z24" i="28" s="1"/>
  <c r="AN24" i="27"/>
  <c r="O24" i="28" s="1"/>
  <c r="G24" i="27"/>
  <c r="EF23" i="27"/>
  <c r="AV23" i="28" s="1"/>
  <c r="CZ23" i="27"/>
  <c r="AK23" i="28" s="1"/>
  <c r="BT23" i="27"/>
  <c r="Z23" i="28" s="1"/>
  <c r="AN23" i="27"/>
  <c r="O23" i="28" s="1"/>
  <c r="G23" i="27"/>
  <c r="EF22" i="27"/>
  <c r="BF22" i="28" s="1"/>
  <c r="BF6" i="28" s="1"/>
  <c r="CZ22" i="27"/>
  <c r="AU22" i="28" s="1"/>
  <c r="AU6" i="28" s="1"/>
  <c r="BT22" i="27"/>
  <c r="AJ22" i="28" s="1"/>
  <c r="Z22" i="28" s="1"/>
  <c r="AN22" i="27"/>
  <c r="Y22" i="28" s="1"/>
  <c r="O22" i="28" s="1"/>
  <c r="G22" i="27"/>
  <c r="N22" i="28" s="1"/>
  <c r="EF21" i="27"/>
  <c r="BE21" i="28" s="1"/>
  <c r="BE6" i="28" s="1"/>
  <c r="CZ21" i="27"/>
  <c r="AT21" i="28" s="1"/>
  <c r="AT6" i="28" s="1"/>
  <c r="BT21" i="27"/>
  <c r="AI21" i="28" s="1"/>
  <c r="Z21" i="28" s="1"/>
  <c r="AN21" i="27"/>
  <c r="X21" i="28" s="1"/>
  <c r="X6" i="28" s="1"/>
  <c r="G21" i="27"/>
  <c r="M21" i="28" s="1"/>
  <c r="EF20" i="27"/>
  <c r="BD20" i="28" s="1"/>
  <c r="AV20" i="28" s="1"/>
  <c r="CZ20" i="27"/>
  <c r="AS20" i="28" s="1"/>
  <c r="AS6" i="28" s="1"/>
  <c r="BT20" i="27"/>
  <c r="AH20" i="28" s="1"/>
  <c r="Z20" i="28" s="1"/>
  <c r="AN20" i="27"/>
  <c r="W20" i="28" s="1"/>
  <c r="W6" i="28" s="1"/>
  <c r="G20" i="27"/>
  <c r="L20" i="28" s="1"/>
  <c r="EF19" i="27"/>
  <c r="BC19" i="28" s="1"/>
  <c r="AV19" i="28" s="1"/>
  <c r="CZ19" i="27"/>
  <c r="AR19" i="28" s="1"/>
  <c r="AR6" i="28" s="1"/>
  <c r="BT19" i="27"/>
  <c r="AG19" i="28" s="1"/>
  <c r="Z19" i="28" s="1"/>
  <c r="AN19" i="27"/>
  <c r="V19" i="28" s="1"/>
  <c r="V6" i="28" s="1"/>
  <c r="G19" i="27"/>
  <c r="K19" i="28" s="1"/>
  <c r="EF18" i="27"/>
  <c r="BB18" i="28" s="1"/>
  <c r="AV18" i="28" s="1"/>
  <c r="CZ18" i="27"/>
  <c r="AQ18" i="28" s="1"/>
  <c r="AK18" i="28" s="1"/>
  <c r="BT18" i="27"/>
  <c r="AF18" i="28" s="1"/>
  <c r="Z18" i="28" s="1"/>
  <c r="AN18" i="27"/>
  <c r="U18" i="28" s="1"/>
  <c r="O18" i="28" s="1"/>
  <c r="G18" i="27"/>
  <c r="J18" i="28" s="1"/>
  <c r="EF17" i="27"/>
  <c r="BA17" i="28" s="1"/>
  <c r="AV17" i="28" s="1"/>
  <c r="CZ17" i="27"/>
  <c r="AP17" i="28" s="1"/>
  <c r="AP6" i="28" s="1"/>
  <c r="BT17" i="27"/>
  <c r="AE17" i="28" s="1"/>
  <c r="AE6" i="28" s="1"/>
  <c r="AN17" i="27"/>
  <c r="T17" i="28" s="1"/>
  <c r="T6" i="28" s="1"/>
  <c r="G17" i="27"/>
  <c r="I17" i="28" s="1"/>
  <c r="EF16" i="27"/>
  <c r="AZ16" i="28" s="1"/>
  <c r="AV16" i="28" s="1"/>
  <c r="CZ16" i="27"/>
  <c r="AO16" i="28" s="1"/>
  <c r="AO6" i="28" s="1"/>
  <c r="BT16" i="27"/>
  <c r="AD16" i="28" s="1"/>
  <c r="AD6" i="28" s="1"/>
  <c r="AN16" i="27"/>
  <c r="S16" i="28" s="1"/>
  <c r="O16" i="28" s="1"/>
  <c r="G16" i="27"/>
  <c r="H16" i="28" s="1"/>
  <c r="EF15" i="27"/>
  <c r="AY15" i="28" s="1"/>
  <c r="AV15" i="28" s="1"/>
  <c r="CZ15" i="27"/>
  <c r="AN15" i="28" s="1"/>
  <c r="AN6" i="28" s="1"/>
  <c r="BT15" i="27"/>
  <c r="AC15" i="28" s="1"/>
  <c r="Z15" i="28" s="1"/>
  <c r="AN15" i="27"/>
  <c r="R15" i="28" s="1"/>
  <c r="O15" i="28" s="1"/>
  <c r="G15" i="27"/>
  <c r="G15" i="28" s="1"/>
  <c r="EF14" i="27"/>
  <c r="AX14" i="28" s="1"/>
  <c r="AX6" i="28" s="1"/>
  <c r="CZ14" i="27"/>
  <c r="AM14" i="28" s="1"/>
  <c r="AM6" i="28" s="1"/>
  <c r="BT14" i="27"/>
  <c r="AB14" i="28" s="1"/>
  <c r="AB6" i="28" s="1"/>
  <c r="AN14" i="27"/>
  <c r="Q14" i="28" s="1"/>
  <c r="Q6" i="28" s="1"/>
  <c r="G14" i="27"/>
  <c r="F14" i="28" s="1"/>
  <c r="EF13" i="27"/>
  <c r="AW13" i="28" s="1"/>
  <c r="AV13" i="28" s="1"/>
  <c r="CZ13" i="27"/>
  <c r="AL13" i="28" s="1"/>
  <c r="AK13" i="28" s="1"/>
  <c r="BT13" i="27"/>
  <c r="AA13" i="28" s="1"/>
  <c r="AA6" i="28" s="1"/>
  <c r="AN13" i="27"/>
  <c r="P13" i="28" s="1"/>
  <c r="O13" i="28" s="1"/>
  <c r="G13" i="27"/>
  <c r="EF12" i="27"/>
  <c r="AV12" i="28" s="1"/>
  <c r="CZ12" i="27"/>
  <c r="AK12" i="28" s="1"/>
  <c r="BT12" i="27"/>
  <c r="Z12" i="28" s="1"/>
  <c r="AN12" i="27"/>
  <c r="O12" i="28" s="1"/>
  <c r="G12" i="27"/>
  <c r="EF11" i="27"/>
  <c r="AV11" i="28" s="1"/>
  <c r="CZ11" i="27"/>
  <c r="AK11" i="28" s="1"/>
  <c r="BT11" i="27"/>
  <c r="Z11" i="28" s="1"/>
  <c r="AN11" i="27"/>
  <c r="O11" i="28" s="1"/>
  <c r="G11" i="27"/>
  <c r="EF10" i="27"/>
  <c r="AV10" i="28" s="1"/>
  <c r="CZ10" i="27"/>
  <c r="AK10" i="28" s="1"/>
  <c r="BT10" i="27"/>
  <c r="Z10" i="28" s="1"/>
  <c r="AN10" i="27"/>
  <c r="O10" i="28" s="1"/>
  <c r="G10" i="27"/>
  <c r="EF9" i="27"/>
  <c r="AV9" i="28" s="1"/>
  <c r="CZ9" i="27"/>
  <c r="AK9" i="28" s="1"/>
  <c r="BT9" i="27"/>
  <c r="Z9" i="28" s="1"/>
  <c r="AN9" i="27"/>
  <c r="O9" i="28" s="1"/>
  <c r="G9" i="27"/>
  <c r="EF8" i="27"/>
  <c r="AV8" i="28" s="1"/>
  <c r="CZ8" i="27"/>
  <c r="AK8" i="28" s="1"/>
  <c r="BT8" i="27"/>
  <c r="Z8" i="28" s="1"/>
  <c r="AN8" i="27"/>
  <c r="O8" i="28" s="1"/>
  <c r="G8" i="27"/>
  <c r="EF7" i="27"/>
  <c r="AV7" i="28" s="1"/>
  <c r="CZ7" i="27"/>
  <c r="AK7" i="28" s="1"/>
  <c r="BT7" i="27"/>
  <c r="Z7" i="28" s="1"/>
  <c r="AN7" i="27"/>
  <c r="O7" i="28" s="1"/>
  <c r="G7" i="27"/>
  <c r="EF6" i="27"/>
  <c r="BT6" i="27"/>
  <c r="AN6" i="27"/>
  <c r="AY6" i="28" l="1"/>
  <c r="Y6" i="28"/>
  <c r="AC6" i="28"/>
  <c r="BA6" i="28"/>
  <c r="BD6" i="28"/>
  <c r="O14" i="28"/>
  <c r="Z16" i="28"/>
  <c r="O19" i="28"/>
  <c r="AK21" i="28"/>
  <c r="AZ6" i="28"/>
  <c r="Z14" i="28"/>
  <c r="AK16" i="28"/>
  <c r="AK19" i="28"/>
  <c r="AV21" i="28"/>
  <c r="P6" i="28"/>
  <c r="AI6" i="28"/>
  <c r="BB6" i="28"/>
  <c r="AK14" i="28"/>
  <c r="O17" i="28"/>
  <c r="AJ6" i="28"/>
  <c r="BC6" i="28"/>
  <c r="Z17" i="28"/>
  <c r="R6" i="28"/>
  <c r="AL6" i="28"/>
  <c r="AV14" i="28"/>
  <c r="O20" i="28"/>
  <c r="AK22" i="28"/>
  <c r="S6" i="28"/>
  <c r="AK17" i="28"/>
  <c r="AV22" i="28"/>
  <c r="AK20" i="28"/>
  <c r="U6" i="28"/>
  <c r="AQ6" i="28"/>
  <c r="AK15" i="28"/>
  <c r="Z13" i="28"/>
  <c r="AW6" i="28"/>
  <c r="O21" i="28"/>
  <c r="G88" i="23"/>
  <c r="F193" i="25"/>
  <c r="H231" i="25"/>
  <c r="I100" i="23"/>
  <c r="E288" i="25"/>
  <c r="F118" i="23"/>
  <c r="H130" i="23"/>
  <c r="G326" i="25"/>
  <c r="F154" i="23"/>
  <c r="E390" i="25"/>
  <c r="G460" i="25"/>
  <c r="H179" i="23"/>
  <c r="I58" i="23"/>
  <c r="H98" i="25"/>
  <c r="F288" i="25"/>
  <c r="G118" i="23"/>
  <c r="I130" i="23"/>
  <c r="H326" i="25"/>
  <c r="G154" i="23"/>
  <c r="F390" i="25"/>
  <c r="H460" i="25"/>
  <c r="I179" i="23"/>
  <c r="H58" i="23"/>
  <c r="G98" i="25"/>
  <c r="E250" i="25"/>
  <c r="F106" i="23"/>
  <c r="G288" i="25"/>
  <c r="H118" i="23"/>
  <c r="D24" i="28"/>
  <c r="E136" i="23"/>
  <c r="D338" i="25"/>
  <c r="G390" i="25"/>
  <c r="H154" i="23"/>
  <c r="E185" i="23"/>
  <c r="D474" i="25"/>
  <c r="D25" i="25"/>
  <c r="D7" i="28"/>
  <c r="E34" i="23"/>
  <c r="H76" i="23"/>
  <c r="G155" i="25"/>
  <c r="E94" i="23"/>
  <c r="D212" i="25"/>
  <c r="F250" i="25"/>
  <c r="G106" i="23"/>
  <c r="H288" i="25"/>
  <c r="I118" i="23"/>
  <c r="E338" i="25"/>
  <c r="F136" i="23"/>
  <c r="H390" i="25"/>
  <c r="I154" i="23"/>
  <c r="E474" i="25"/>
  <c r="F185" i="23"/>
  <c r="H193" i="25"/>
  <c r="I88" i="23"/>
  <c r="F117" i="25"/>
  <c r="G64" i="23"/>
  <c r="H155" i="25"/>
  <c r="I76" i="23"/>
  <c r="F94" i="23"/>
  <c r="E212" i="25"/>
  <c r="G250" i="25"/>
  <c r="H106" i="23"/>
  <c r="D307" i="25"/>
  <c r="E124" i="23"/>
  <c r="F338" i="25"/>
  <c r="G136" i="23"/>
  <c r="E173" i="23"/>
  <c r="D444" i="25"/>
  <c r="F474" i="25"/>
  <c r="G185" i="23"/>
  <c r="E60" i="25"/>
  <c r="F46" i="23"/>
  <c r="D12" i="28"/>
  <c r="E64" i="23"/>
  <c r="D117" i="25"/>
  <c r="F212" i="25"/>
  <c r="G94" i="23"/>
  <c r="H250" i="25"/>
  <c r="I106" i="23"/>
  <c r="E307" i="25"/>
  <c r="F124" i="23"/>
  <c r="I136" i="23"/>
  <c r="H338" i="25"/>
  <c r="F173" i="23"/>
  <c r="E444" i="25"/>
  <c r="G474" i="25"/>
  <c r="H185" i="23"/>
  <c r="E155" i="25"/>
  <c r="F76" i="23"/>
  <c r="I46" i="23"/>
  <c r="H60" i="25"/>
  <c r="F79" i="25"/>
  <c r="G52" i="23"/>
  <c r="G212" i="25"/>
  <c r="H94" i="23"/>
  <c r="E112" i="23"/>
  <c r="D269" i="25"/>
  <c r="F307" i="25"/>
  <c r="G124" i="23"/>
  <c r="D25" i="28"/>
  <c r="E142" i="23"/>
  <c r="D357" i="25"/>
  <c r="F444" i="25"/>
  <c r="G173" i="23"/>
  <c r="H474" i="25"/>
  <c r="I185" i="23"/>
  <c r="E76" i="23"/>
  <c r="D155" i="25"/>
  <c r="G60" i="25"/>
  <c r="H46" i="23"/>
  <c r="D79" i="25"/>
  <c r="D10" i="28"/>
  <c r="E52" i="23"/>
  <c r="I64" i="23"/>
  <c r="H117" i="25"/>
  <c r="G79" i="25"/>
  <c r="H52" i="23"/>
  <c r="E13" i="28"/>
  <c r="E70" i="23"/>
  <c r="D136" i="25"/>
  <c r="G82" i="23"/>
  <c r="F174" i="25"/>
  <c r="H212" i="25"/>
  <c r="I94" i="23"/>
  <c r="E269" i="25"/>
  <c r="F112" i="23"/>
  <c r="G307" i="25"/>
  <c r="H124" i="23"/>
  <c r="E357" i="25"/>
  <c r="F142" i="23"/>
  <c r="G444" i="25"/>
  <c r="H173" i="23"/>
  <c r="G76" i="23"/>
  <c r="F155" i="25"/>
  <c r="H25" i="25"/>
  <c r="I34" i="23"/>
  <c r="D41" i="25"/>
  <c r="D8" i="28"/>
  <c r="E40" i="23"/>
  <c r="E41" i="25"/>
  <c r="F40" i="23"/>
  <c r="I52" i="23"/>
  <c r="H79" i="25"/>
  <c r="E136" i="25"/>
  <c r="F70" i="23"/>
  <c r="G174" i="25"/>
  <c r="H82" i="23"/>
  <c r="E100" i="23"/>
  <c r="D231" i="25"/>
  <c r="F269" i="25"/>
  <c r="G112" i="23"/>
  <c r="I124" i="23"/>
  <c r="H307" i="25"/>
  <c r="G142" i="23"/>
  <c r="F357" i="25"/>
  <c r="H444" i="25"/>
  <c r="I173" i="23"/>
  <c r="G193" i="25"/>
  <c r="H88" i="23"/>
  <c r="E117" i="25"/>
  <c r="F64" i="23"/>
  <c r="E79" i="25"/>
  <c r="F52" i="23"/>
  <c r="F82" i="23"/>
  <c r="E174" i="25"/>
  <c r="F41" i="25"/>
  <c r="G40" i="23"/>
  <c r="G41" i="25"/>
  <c r="H40" i="23"/>
  <c r="E58" i="23"/>
  <c r="D11" i="28"/>
  <c r="D98" i="25"/>
  <c r="G70" i="23"/>
  <c r="F136" i="25"/>
  <c r="H174" i="25"/>
  <c r="I82" i="23"/>
  <c r="F100" i="23"/>
  <c r="E231" i="25"/>
  <c r="G269" i="25"/>
  <c r="H112" i="23"/>
  <c r="D23" i="28"/>
  <c r="E130" i="23"/>
  <c r="D326" i="25"/>
  <c r="H142" i="23"/>
  <c r="G357" i="25"/>
  <c r="E179" i="23"/>
  <c r="D460" i="25"/>
  <c r="F60" i="25"/>
  <c r="G46" i="23"/>
  <c r="E25" i="25"/>
  <c r="F34" i="23"/>
  <c r="G25" i="25"/>
  <c r="H34" i="23"/>
  <c r="H64" i="23"/>
  <c r="G117" i="25"/>
  <c r="H41" i="25"/>
  <c r="I40" i="23"/>
  <c r="E98" i="25"/>
  <c r="F58" i="23"/>
  <c r="H70" i="23"/>
  <c r="G136" i="25"/>
  <c r="E88" i="23"/>
  <c r="D193" i="25"/>
  <c r="F231" i="25"/>
  <c r="G100" i="23"/>
  <c r="I112" i="23"/>
  <c r="H269" i="25"/>
  <c r="E326" i="25"/>
  <c r="F130" i="23"/>
  <c r="H357" i="25"/>
  <c r="I142" i="23"/>
  <c r="E460" i="25"/>
  <c r="F179" i="23"/>
  <c r="E106" i="23"/>
  <c r="D250" i="25"/>
  <c r="F25" i="25"/>
  <c r="G34" i="23"/>
  <c r="E82" i="23"/>
  <c r="D174" i="25"/>
  <c r="D60" i="25"/>
  <c r="D9" i="28"/>
  <c r="E46" i="23"/>
  <c r="F98" i="25"/>
  <c r="G58" i="23"/>
  <c r="H136" i="25"/>
  <c r="I70" i="23"/>
  <c r="F88" i="23"/>
  <c r="E193" i="25"/>
  <c r="G231" i="25"/>
  <c r="H100" i="23"/>
  <c r="E118" i="23"/>
  <c r="D288" i="25"/>
  <c r="F326" i="25"/>
  <c r="G130" i="23"/>
  <c r="E154" i="23"/>
  <c r="D390" i="25"/>
  <c r="F460" i="25"/>
  <c r="G179" i="23"/>
  <c r="C13" i="29"/>
  <c r="C12" i="29"/>
  <c r="E13" i="29"/>
  <c r="E12" i="29"/>
  <c r="D13" i="29"/>
  <c r="D12" i="29"/>
  <c r="AF6" i="28"/>
  <c r="AG6" i="28"/>
  <c r="AH6" i="28"/>
  <c r="Z6" i="28" l="1"/>
  <c r="O6" i="28"/>
  <c r="AV6" i="28"/>
  <c r="D15" i="28"/>
  <c r="G6" i="28"/>
  <c r="D18" i="28"/>
  <c r="J6" i="28"/>
  <c r="I26" i="23"/>
  <c r="K6" i="28"/>
  <c r="D19" i="28"/>
  <c r="D22" i="28"/>
  <c r="N6" i="28"/>
  <c r="I6" i="28"/>
  <c r="D17" i="28"/>
  <c r="G26" i="23"/>
  <c r="D13" i="28"/>
  <c r="E6" i="28"/>
  <c r="F6" i="28"/>
  <c r="D14" i="28"/>
  <c r="L6" i="28"/>
  <c r="D20" i="28"/>
  <c r="F26" i="23"/>
  <c r="M6" i="28"/>
  <c r="D21" i="28"/>
  <c r="E26" i="23"/>
  <c r="D16" i="28"/>
  <c r="H6" i="28"/>
  <c r="U37" i="25"/>
  <c r="T37" i="25"/>
  <c r="S37" i="25"/>
  <c r="O37" i="25"/>
  <c r="U36" i="25"/>
  <c r="T36" i="25"/>
  <c r="S36" i="25"/>
  <c r="O36" i="25"/>
  <c r="U55" i="25"/>
  <c r="T55" i="25"/>
  <c r="S55" i="25"/>
  <c r="O55" i="25"/>
  <c r="U54" i="25"/>
  <c r="T54" i="25"/>
  <c r="S54" i="25"/>
  <c r="O54" i="25"/>
  <c r="U53" i="25"/>
  <c r="T53" i="25"/>
  <c r="S53" i="25"/>
  <c r="O53" i="25"/>
  <c r="U52" i="25"/>
  <c r="T52" i="25"/>
  <c r="S52" i="25"/>
  <c r="O52" i="25"/>
  <c r="U74" i="25"/>
  <c r="T74" i="25"/>
  <c r="S74" i="25"/>
  <c r="O74" i="25"/>
  <c r="U73" i="25"/>
  <c r="T73" i="25"/>
  <c r="S73" i="25"/>
  <c r="O73" i="25"/>
  <c r="U72" i="25"/>
  <c r="T72" i="25"/>
  <c r="S72" i="25"/>
  <c r="O72" i="25"/>
  <c r="U71" i="25"/>
  <c r="T71" i="25"/>
  <c r="S71" i="25"/>
  <c r="O71" i="25"/>
  <c r="U93" i="25"/>
  <c r="T93" i="25"/>
  <c r="S93" i="25"/>
  <c r="O93" i="25"/>
  <c r="U92" i="25"/>
  <c r="T92" i="25"/>
  <c r="S92" i="25"/>
  <c r="O92" i="25"/>
  <c r="U91" i="25"/>
  <c r="T91" i="25"/>
  <c r="S91" i="25"/>
  <c r="O91" i="25"/>
  <c r="U90" i="25"/>
  <c r="T90" i="25"/>
  <c r="S90" i="25"/>
  <c r="O90" i="25"/>
  <c r="U112" i="25"/>
  <c r="T112" i="25"/>
  <c r="S112" i="25"/>
  <c r="O112" i="25"/>
  <c r="U111" i="25"/>
  <c r="T111" i="25"/>
  <c r="S111" i="25"/>
  <c r="O111" i="25"/>
  <c r="U110" i="25"/>
  <c r="T110" i="25"/>
  <c r="S110" i="25"/>
  <c r="O110" i="25"/>
  <c r="U109" i="25"/>
  <c r="T109" i="25"/>
  <c r="S109" i="25"/>
  <c r="O109" i="25"/>
  <c r="U131" i="25"/>
  <c r="T131" i="25"/>
  <c r="S131" i="25"/>
  <c r="O131" i="25"/>
  <c r="U130" i="25"/>
  <c r="T130" i="25"/>
  <c r="S130" i="25"/>
  <c r="O130" i="25"/>
  <c r="U129" i="25"/>
  <c r="T129" i="25"/>
  <c r="S129" i="25"/>
  <c r="O129" i="25"/>
  <c r="U128" i="25"/>
  <c r="T128" i="25"/>
  <c r="S128" i="25"/>
  <c r="O128" i="25"/>
  <c r="U150" i="25"/>
  <c r="T150" i="25"/>
  <c r="S150" i="25"/>
  <c r="O150" i="25"/>
  <c r="U149" i="25"/>
  <c r="T149" i="25"/>
  <c r="S149" i="25"/>
  <c r="O149" i="25"/>
  <c r="U148" i="25"/>
  <c r="T148" i="25"/>
  <c r="S148" i="25"/>
  <c r="O148" i="25"/>
  <c r="U147" i="25"/>
  <c r="T147" i="25"/>
  <c r="S147" i="25"/>
  <c r="O147" i="25"/>
  <c r="U169" i="25"/>
  <c r="T169" i="25"/>
  <c r="S169" i="25"/>
  <c r="O169" i="25"/>
  <c r="U168" i="25"/>
  <c r="T168" i="25"/>
  <c r="S168" i="25"/>
  <c r="O168" i="25"/>
  <c r="U167" i="25"/>
  <c r="T167" i="25"/>
  <c r="S167" i="25"/>
  <c r="O167" i="25"/>
  <c r="U166" i="25"/>
  <c r="T166" i="25"/>
  <c r="S166" i="25"/>
  <c r="O166" i="25"/>
  <c r="U188" i="25"/>
  <c r="T188" i="25"/>
  <c r="S188" i="25"/>
  <c r="O188" i="25"/>
  <c r="U187" i="25"/>
  <c r="T187" i="25"/>
  <c r="S187" i="25"/>
  <c r="O187" i="25"/>
  <c r="U186" i="25"/>
  <c r="T186" i="25"/>
  <c r="S186" i="25"/>
  <c r="O186" i="25"/>
  <c r="U185" i="25"/>
  <c r="T185" i="25"/>
  <c r="S185" i="25"/>
  <c r="O185" i="25"/>
  <c r="U207" i="25"/>
  <c r="T207" i="25"/>
  <c r="S207" i="25"/>
  <c r="O207" i="25"/>
  <c r="U206" i="25"/>
  <c r="T206" i="25"/>
  <c r="S206" i="25"/>
  <c r="O206" i="25"/>
  <c r="U205" i="25"/>
  <c r="T205" i="25"/>
  <c r="S205" i="25"/>
  <c r="O205" i="25"/>
  <c r="U204" i="25"/>
  <c r="T204" i="25"/>
  <c r="S204" i="25"/>
  <c r="O204" i="25"/>
  <c r="U226" i="25"/>
  <c r="T226" i="25"/>
  <c r="S226" i="25"/>
  <c r="O226" i="25"/>
  <c r="U225" i="25"/>
  <c r="T225" i="25"/>
  <c r="S225" i="25"/>
  <c r="O225" i="25"/>
  <c r="U224" i="25"/>
  <c r="T224" i="25"/>
  <c r="S224" i="25"/>
  <c r="O224" i="25"/>
  <c r="U223" i="25"/>
  <c r="T223" i="25"/>
  <c r="S223" i="25"/>
  <c r="O223" i="25"/>
  <c r="U245" i="25"/>
  <c r="T245" i="25"/>
  <c r="S245" i="25"/>
  <c r="O245" i="25"/>
  <c r="U244" i="25"/>
  <c r="T244" i="25"/>
  <c r="S244" i="25"/>
  <c r="O244" i="25"/>
  <c r="U243" i="25"/>
  <c r="T243" i="25"/>
  <c r="S243" i="25"/>
  <c r="O243" i="25"/>
  <c r="U242" i="25"/>
  <c r="T242" i="25"/>
  <c r="S242" i="25"/>
  <c r="O242" i="25"/>
  <c r="U264" i="25"/>
  <c r="T264" i="25"/>
  <c r="S264" i="25"/>
  <c r="O264" i="25"/>
  <c r="U263" i="25"/>
  <c r="T263" i="25"/>
  <c r="S263" i="25"/>
  <c r="O263" i="25"/>
  <c r="U262" i="25"/>
  <c r="T262" i="25"/>
  <c r="S262" i="25"/>
  <c r="O262" i="25"/>
  <c r="U261" i="25"/>
  <c r="T261" i="25"/>
  <c r="S261" i="25"/>
  <c r="O261" i="25"/>
  <c r="J318" i="25"/>
  <c r="O321" i="25"/>
  <c r="O320" i="25"/>
  <c r="O319" i="25"/>
  <c r="O318" i="25"/>
  <c r="U302" i="25"/>
  <c r="T302" i="25"/>
  <c r="S302" i="25"/>
  <c r="O302" i="25"/>
  <c r="L302" i="25"/>
  <c r="R302" i="25" s="1"/>
  <c r="K302" i="25"/>
  <c r="Q302" i="25" s="1"/>
  <c r="J302" i="25"/>
  <c r="P302" i="25" s="1"/>
  <c r="U301" i="25"/>
  <c r="T301" i="25"/>
  <c r="S301" i="25"/>
  <c r="O301" i="25"/>
  <c r="L301" i="25"/>
  <c r="R301" i="25" s="1"/>
  <c r="K301" i="25"/>
  <c r="Q301" i="25" s="1"/>
  <c r="J301" i="25"/>
  <c r="P301" i="25" s="1"/>
  <c r="U300" i="25"/>
  <c r="T300" i="25"/>
  <c r="S300" i="25"/>
  <c r="O300" i="25"/>
  <c r="L300" i="25"/>
  <c r="R300" i="25" s="1"/>
  <c r="K300" i="25"/>
  <c r="Q300" i="25" s="1"/>
  <c r="J300" i="25"/>
  <c r="P300" i="25" s="1"/>
  <c r="U299" i="25"/>
  <c r="T299" i="25"/>
  <c r="S299" i="25"/>
  <c r="O299" i="25"/>
  <c r="L299" i="25"/>
  <c r="R299" i="25" s="1"/>
  <c r="K299" i="25"/>
  <c r="Q299" i="25" s="1"/>
  <c r="J299" i="25"/>
  <c r="P299" i="25" s="1"/>
  <c r="O281" i="25"/>
  <c r="S281" i="25"/>
  <c r="T281" i="25"/>
  <c r="U281" i="25"/>
  <c r="O282" i="25"/>
  <c r="S282" i="25"/>
  <c r="T282" i="25"/>
  <c r="U282" i="25"/>
  <c r="O283" i="25"/>
  <c r="S283" i="25"/>
  <c r="T283" i="25"/>
  <c r="U283" i="25"/>
  <c r="U280" i="25"/>
  <c r="T280" i="25"/>
  <c r="S280" i="25"/>
  <c r="O280" i="25"/>
  <c r="L283" i="25"/>
  <c r="R283" i="25" s="1"/>
  <c r="K283" i="25"/>
  <c r="Q283" i="25" s="1"/>
  <c r="J283" i="25"/>
  <c r="P283" i="25" s="1"/>
  <c r="L282" i="25"/>
  <c r="R282" i="25" s="1"/>
  <c r="K282" i="25"/>
  <c r="Q282" i="25" s="1"/>
  <c r="J282" i="25"/>
  <c r="P282" i="25" s="1"/>
  <c r="L281" i="25"/>
  <c r="R281" i="25" s="1"/>
  <c r="K281" i="25"/>
  <c r="Q281" i="25" s="1"/>
  <c r="J281" i="25"/>
  <c r="P281" i="25" s="1"/>
  <c r="L280" i="25"/>
  <c r="R280" i="25" s="1"/>
  <c r="K280" i="25"/>
  <c r="Q280" i="25" s="1"/>
  <c r="J280" i="25"/>
  <c r="P280" i="25" s="1"/>
  <c r="L264" i="25"/>
  <c r="R264" i="25" s="1"/>
  <c r="K264" i="25"/>
  <c r="Q264" i="25" s="1"/>
  <c r="J264" i="25"/>
  <c r="P264" i="25" s="1"/>
  <c r="L263" i="25"/>
  <c r="R263" i="25" s="1"/>
  <c r="K263" i="25"/>
  <c r="Q263" i="25" s="1"/>
  <c r="J263" i="25"/>
  <c r="P263" i="25" s="1"/>
  <c r="L262" i="25"/>
  <c r="R262" i="25" s="1"/>
  <c r="K262" i="25"/>
  <c r="Q262" i="25" s="1"/>
  <c r="J262" i="25"/>
  <c r="P262" i="25" s="1"/>
  <c r="L261" i="25"/>
  <c r="R261" i="25" s="1"/>
  <c r="K261" i="25"/>
  <c r="Q261" i="25" s="1"/>
  <c r="J261" i="25"/>
  <c r="P261" i="25" s="1"/>
  <c r="L245" i="25"/>
  <c r="R245" i="25" s="1"/>
  <c r="K245" i="25"/>
  <c r="Q245" i="25" s="1"/>
  <c r="J245" i="25"/>
  <c r="P245" i="25" s="1"/>
  <c r="L244" i="25"/>
  <c r="R244" i="25" s="1"/>
  <c r="K244" i="25"/>
  <c r="Q244" i="25" s="1"/>
  <c r="J244" i="25"/>
  <c r="P244" i="25" s="1"/>
  <c r="L243" i="25"/>
  <c r="R243" i="25" s="1"/>
  <c r="K243" i="25"/>
  <c r="Q243" i="25" s="1"/>
  <c r="J243" i="25"/>
  <c r="P243" i="25" s="1"/>
  <c r="L242" i="25"/>
  <c r="R242" i="25" s="1"/>
  <c r="K242" i="25"/>
  <c r="Q242" i="25" s="1"/>
  <c r="J242" i="25"/>
  <c r="P242" i="25" s="1"/>
  <c r="L226" i="25"/>
  <c r="R226" i="25" s="1"/>
  <c r="K226" i="25"/>
  <c r="Q226" i="25" s="1"/>
  <c r="J226" i="25"/>
  <c r="P226" i="25" s="1"/>
  <c r="L225" i="25"/>
  <c r="R225" i="25" s="1"/>
  <c r="K225" i="25"/>
  <c r="Q225" i="25" s="1"/>
  <c r="J225" i="25"/>
  <c r="P225" i="25" s="1"/>
  <c r="L224" i="25"/>
  <c r="R224" i="25" s="1"/>
  <c r="K224" i="25"/>
  <c r="Q224" i="25" s="1"/>
  <c r="J224" i="25"/>
  <c r="P224" i="25" s="1"/>
  <c r="L223" i="25"/>
  <c r="R223" i="25" s="1"/>
  <c r="K223" i="25"/>
  <c r="Q223" i="25" s="1"/>
  <c r="J223" i="25"/>
  <c r="P223" i="25" s="1"/>
  <c r="L207" i="25"/>
  <c r="R207" i="25" s="1"/>
  <c r="K207" i="25"/>
  <c r="Q207" i="25" s="1"/>
  <c r="J207" i="25"/>
  <c r="P207" i="25" s="1"/>
  <c r="L206" i="25"/>
  <c r="R206" i="25" s="1"/>
  <c r="K206" i="25"/>
  <c r="Q206" i="25" s="1"/>
  <c r="J206" i="25"/>
  <c r="P206" i="25" s="1"/>
  <c r="L205" i="25"/>
  <c r="R205" i="25" s="1"/>
  <c r="K205" i="25"/>
  <c r="Q205" i="25" s="1"/>
  <c r="J205" i="25"/>
  <c r="P205" i="25" s="1"/>
  <c r="L204" i="25"/>
  <c r="R204" i="25" s="1"/>
  <c r="K204" i="25"/>
  <c r="Q204" i="25" s="1"/>
  <c r="J204" i="25"/>
  <c r="P204" i="25" s="1"/>
  <c r="L188" i="25"/>
  <c r="R188" i="25" s="1"/>
  <c r="K188" i="25"/>
  <c r="Q188" i="25" s="1"/>
  <c r="J188" i="25"/>
  <c r="P188" i="25" s="1"/>
  <c r="L187" i="25"/>
  <c r="R187" i="25" s="1"/>
  <c r="K187" i="25"/>
  <c r="Q187" i="25" s="1"/>
  <c r="J187" i="25"/>
  <c r="P187" i="25" s="1"/>
  <c r="L186" i="25"/>
  <c r="R186" i="25" s="1"/>
  <c r="K186" i="25"/>
  <c r="Q186" i="25" s="1"/>
  <c r="J186" i="25"/>
  <c r="P186" i="25" s="1"/>
  <c r="L185" i="25"/>
  <c r="R185" i="25" s="1"/>
  <c r="K185" i="25"/>
  <c r="Q185" i="25" s="1"/>
  <c r="J185" i="25"/>
  <c r="P185" i="25" s="1"/>
  <c r="J166" i="25"/>
  <c r="P166" i="25" s="1"/>
  <c r="K166" i="25"/>
  <c r="Q166" i="25" s="1"/>
  <c r="L166" i="25"/>
  <c r="R166" i="25" s="1"/>
  <c r="J167" i="25"/>
  <c r="P167" i="25" s="1"/>
  <c r="K167" i="25"/>
  <c r="Q167" i="25" s="1"/>
  <c r="L167" i="25"/>
  <c r="R167" i="25" s="1"/>
  <c r="J168" i="25"/>
  <c r="P168" i="25" s="1"/>
  <c r="K168" i="25"/>
  <c r="Q168" i="25" s="1"/>
  <c r="L168" i="25"/>
  <c r="R168" i="25" s="1"/>
  <c r="J169" i="25"/>
  <c r="P169" i="25" s="1"/>
  <c r="K169" i="25"/>
  <c r="Q169" i="25" s="1"/>
  <c r="L169" i="25"/>
  <c r="R169" i="25" s="1"/>
  <c r="J147" i="25"/>
  <c r="P147" i="25" s="1"/>
  <c r="K147" i="25"/>
  <c r="Q147" i="25" s="1"/>
  <c r="L147" i="25"/>
  <c r="R147" i="25" s="1"/>
  <c r="J148" i="25"/>
  <c r="P148" i="25" s="1"/>
  <c r="K148" i="25"/>
  <c r="Q148" i="25" s="1"/>
  <c r="L148" i="25"/>
  <c r="R148" i="25" s="1"/>
  <c r="J149" i="25"/>
  <c r="P149" i="25" s="1"/>
  <c r="K149" i="25"/>
  <c r="Q149" i="25" s="1"/>
  <c r="L149" i="25"/>
  <c r="R149" i="25" s="1"/>
  <c r="J150" i="25"/>
  <c r="P150" i="25" s="1"/>
  <c r="K150" i="25"/>
  <c r="Q150" i="25" s="1"/>
  <c r="L150" i="25"/>
  <c r="R150" i="25" s="1"/>
  <c r="L131" i="25"/>
  <c r="R131" i="25" s="1"/>
  <c r="K131" i="25"/>
  <c r="Q131" i="25" s="1"/>
  <c r="J131" i="25"/>
  <c r="P131" i="25" s="1"/>
  <c r="L130" i="25"/>
  <c r="R130" i="25" s="1"/>
  <c r="K130" i="25"/>
  <c r="Q130" i="25" s="1"/>
  <c r="J130" i="25"/>
  <c r="P130" i="25" s="1"/>
  <c r="L129" i="25"/>
  <c r="R129" i="25" s="1"/>
  <c r="K129" i="25"/>
  <c r="Q129" i="25" s="1"/>
  <c r="J129" i="25"/>
  <c r="P129" i="25" s="1"/>
  <c r="L128" i="25"/>
  <c r="R128" i="25" s="1"/>
  <c r="K128" i="25"/>
  <c r="Q128" i="25" s="1"/>
  <c r="J128" i="25"/>
  <c r="P128" i="25" s="1"/>
  <c r="L112" i="25"/>
  <c r="R112" i="25" s="1"/>
  <c r="K112" i="25"/>
  <c r="Q112" i="25" s="1"/>
  <c r="J112" i="25"/>
  <c r="P112" i="25" s="1"/>
  <c r="L111" i="25"/>
  <c r="R111" i="25" s="1"/>
  <c r="K111" i="25"/>
  <c r="Q111" i="25" s="1"/>
  <c r="J111" i="25"/>
  <c r="P111" i="25" s="1"/>
  <c r="L110" i="25"/>
  <c r="R110" i="25" s="1"/>
  <c r="K110" i="25"/>
  <c r="Q110" i="25" s="1"/>
  <c r="J110" i="25"/>
  <c r="P110" i="25" s="1"/>
  <c r="L109" i="25"/>
  <c r="R109" i="25" s="1"/>
  <c r="K109" i="25"/>
  <c r="Q109" i="25" s="1"/>
  <c r="J109" i="25"/>
  <c r="P109" i="25" s="1"/>
  <c r="L93" i="25"/>
  <c r="R93" i="25" s="1"/>
  <c r="K93" i="25"/>
  <c r="Q93" i="25" s="1"/>
  <c r="J93" i="25"/>
  <c r="P93" i="25" s="1"/>
  <c r="L92" i="25"/>
  <c r="R92" i="25" s="1"/>
  <c r="K92" i="25"/>
  <c r="Q92" i="25" s="1"/>
  <c r="J92" i="25"/>
  <c r="P92" i="25" s="1"/>
  <c r="L91" i="25"/>
  <c r="R91" i="25" s="1"/>
  <c r="K91" i="25"/>
  <c r="Q91" i="25" s="1"/>
  <c r="J91" i="25"/>
  <c r="P91" i="25" s="1"/>
  <c r="L90" i="25"/>
  <c r="R90" i="25" s="1"/>
  <c r="K90" i="25"/>
  <c r="Q90" i="25" s="1"/>
  <c r="J90" i="25"/>
  <c r="P90" i="25" s="1"/>
  <c r="L74" i="25"/>
  <c r="R74" i="25" s="1"/>
  <c r="K74" i="25"/>
  <c r="Q74" i="25" s="1"/>
  <c r="J74" i="25"/>
  <c r="P74" i="25" s="1"/>
  <c r="L73" i="25"/>
  <c r="R73" i="25" s="1"/>
  <c r="K73" i="25"/>
  <c r="Q73" i="25" s="1"/>
  <c r="J73" i="25"/>
  <c r="P73" i="25" s="1"/>
  <c r="L72" i="25"/>
  <c r="R72" i="25" s="1"/>
  <c r="K72" i="25"/>
  <c r="Q72" i="25" s="1"/>
  <c r="J72" i="25"/>
  <c r="P72" i="25" s="1"/>
  <c r="L71" i="25"/>
  <c r="R71" i="25" s="1"/>
  <c r="K71" i="25"/>
  <c r="Q71" i="25" s="1"/>
  <c r="J71" i="25"/>
  <c r="P71" i="25" s="1"/>
  <c r="J37" i="25"/>
  <c r="P37" i="25" s="1"/>
  <c r="K37" i="25"/>
  <c r="Q37" i="25" s="1"/>
  <c r="L37" i="25"/>
  <c r="R37" i="25" s="1"/>
  <c r="D6" i="28" l="1"/>
  <c r="L36" i="25"/>
  <c r="R36" i="25" s="1"/>
  <c r="K36" i="25"/>
  <c r="Q36" i="25" s="1"/>
  <c r="J36" i="25"/>
  <c r="P36" i="25" s="1"/>
  <c r="K52" i="25" l="1"/>
  <c r="Q52" i="25" s="1"/>
  <c r="L52" i="25"/>
  <c r="R52" i="25" s="1"/>
  <c r="L54" i="25"/>
  <c r="R54" i="25" s="1"/>
  <c r="K54" i="25"/>
  <c r="Q54" i="25" s="1"/>
  <c r="J54" i="25"/>
  <c r="P54" i="25" s="1"/>
  <c r="K55" i="25"/>
  <c r="Q55" i="25" s="1"/>
  <c r="J55" i="25"/>
  <c r="P55" i="25" s="1"/>
  <c r="L55" i="25"/>
  <c r="R55" i="25" s="1"/>
  <c r="L53" i="25"/>
  <c r="R53" i="25" s="1"/>
  <c r="J53" i="25"/>
  <c r="P53" i="25" s="1"/>
  <c r="K53" i="25"/>
  <c r="Q53" i="25" s="1"/>
  <c r="J52" i="25"/>
  <c r="P52" i="25" s="1"/>
  <c r="T318" i="25"/>
  <c r="U318" i="25"/>
  <c r="S320" i="25"/>
  <c r="S318" i="25"/>
  <c r="T320" i="25"/>
  <c r="T319" i="25"/>
  <c r="U320" i="25"/>
  <c r="L318" i="25"/>
  <c r="R318" i="25" s="1"/>
  <c r="S319" i="25"/>
  <c r="L319" i="25"/>
  <c r="R319" i="25" s="1"/>
  <c r="K321" i="25"/>
  <c r="Q321" i="25" s="1"/>
  <c r="L321" i="25"/>
  <c r="R321" i="25" s="1"/>
  <c r="S321" i="25"/>
  <c r="K320" i="25"/>
  <c r="Q320" i="25" s="1"/>
  <c r="U319" i="25"/>
  <c r="L320" i="25"/>
  <c r="R320" i="25" s="1"/>
  <c r="J320" i="25"/>
  <c r="P320" i="25" s="1"/>
  <c r="K319" i="25"/>
  <c r="Q319" i="25" s="1"/>
  <c r="K318" i="25"/>
  <c r="Q318" i="25" s="1"/>
  <c r="J319" i="25"/>
  <c r="P319" i="25" s="1"/>
  <c r="J321" i="25"/>
  <c r="P321" i="25" s="1"/>
  <c r="U321" i="25"/>
  <c r="P318" i="25"/>
  <c r="T321" i="25"/>
  <c r="DZ24" i="27" l="1"/>
  <c r="DZ6" i="27" l="1"/>
  <c r="CZ6" i="27" s="1"/>
  <c r="CZ24" i="27"/>
  <c r="AK24" i="28" s="1"/>
  <c r="AK6" i="28" s="1"/>
  <c r="H136" i="23" l="1"/>
  <c r="H26" i="23" s="1"/>
  <c r="G338" i="25"/>
</calcChain>
</file>

<file path=xl/sharedStrings.xml><?xml version="1.0" encoding="utf-8"?>
<sst xmlns="http://schemas.openxmlformats.org/spreadsheetml/2006/main" count="1743" uniqueCount="444">
  <si>
    <t>-</t>
  </si>
  <si>
    <t xml:space="preserve">Հավելված N 3. Բյուջետային ծրագրերի և ակնկալվող արդյունքների ներկայացման ձևաչափ </t>
  </si>
  <si>
    <t>ԲԱՐՁՐԱԳՈՒՅՆ ԴԱՏԱԿԱՆ ԽՈՐՀՈՒՐԴ</t>
  </si>
  <si>
    <t>ՄԱՍ 1. ՊԵՏԱԿԱՆ ՄԱՐՄՆԻ ՌԱԶՄԱՎԱՐՈՒԹՅԱՆ ԸՆԴՀԱՆՈՒՐ ՆԿԱՐԱԳՐՈՒԹՅՈՒՆԸ</t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</si>
  <si>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</si>
  <si>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Պետական մարմնի անվանումը1՝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</si>
  <si>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</si>
  <si>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</si>
  <si>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</si>
  <si>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>Բարձրագույն դատական խորհուրդը դատավորի և դատարանի անկախության երաշխավորման իր սահմանադրական առաքելության իրականացման նպատակով լիազորությունների ստանձնման պահից խնդիր է դրել հետևողական ու արդյունավետ աշխատանքի շնորհիվ.
- երաշխավորել դատական իշխանության համարժեք տեղն ու դերն իշխանությունների բաժանման ու հավասարակշռման համակարգում,
- ապահովել դատավորների ու դատարանների գործառութային, կառուցակարգային, նյութական ու սոցիալական անկախության անհրաժեշտ ու բավարար երաշխիքներ, ինչպես նաև սահմանել նրա բարձր կարգավիճակին և պատասխանատվությանը համապատասխանող վարձատրություն,
- էապես բարձրացնել հանրային վստահությունն արդարադատության նկատմամբ,
- նախադրյալներ ստեղծել իրավունքի գերակայության սկզբունքի հետևողական իրացման, մարդու հիմնական իրավունքների ու ազատությունների անմիջական գործողության համար,
- արդարադատության ոլորտում նվազագույնի հասցնել կոռուպցիոն ռիսկերը,
- ներդնել առաջադիմական էլեկտրոնային արդարադատության ու մշտադիտարկման համակարգեր,
- էապես կրճատել արդարադատության ծախսատարությունը,
- որակական փոփոխություններ իրականացնել դատարանի մատչելիության ու ողջամիտ ժամկետներում գործերի քննության հիմնարար սկզբունքների իրացման համար,
- բարձրացնել դատական ծառայողների որակն ու պատասխանատվությունը:
Բարձրագույն դատական խորհրդի գլխավոր նպատակն է նախադրյալներ ստեղծել Հայաստանում ձևավորելու արդարադատության անկախության, անաչառության, մատչելիության, թափանցիկության, հաշվետվողականության և արդյունավետության նոր մշակույթ:</t>
  </si>
  <si>
    <t>ՄԱՍ 2. ՊԵՏԱԿԱՆ ՄԱՐՄՆԻ ԿՈՂՄԻՑ ԻՐԱԿԱՆԱՑՎՈՂ ԲՅՈՒՋԵՏԱՅԻՆ ԾՐԱԳՐԵՐԸ ԵՎ ՄԻՋՈՑԱՌՈՒՄՆԵՐԸ</t>
  </si>
  <si>
    <t>Ծրագիր</t>
  </si>
  <si>
    <r>
      <t>Ծրագրային դասիչ</t>
    </r>
    <r>
      <rPr>
        <vertAlign val="superscript"/>
        <sz val="10"/>
        <color rgb="FF000000"/>
        <rFont val="GHEA Grapalat"/>
        <family val="3"/>
      </rPr>
      <t>6</t>
    </r>
  </si>
  <si>
    <r>
      <t>Միջոցառում</t>
    </r>
    <r>
      <rPr>
        <vertAlign val="superscript"/>
        <sz val="10"/>
        <color rgb="FF000000"/>
        <rFont val="GHEA Grapalat"/>
        <family val="3"/>
      </rPr>
      <t>9</t>
    </r>
  </si>
  <si>
    <t>Ծրագիր/Միջոցառում</t>
  </si>
  <si>
    <t>2022թ.  (փաստացի) բազային տարի (հազ. դրամ)</t>
  </si>
  <si>
    <t>2023թ (պլան) (հազ. դրամ)</t>
  </si>
  <si>
    <t>2024թ (հազ. դրամ)</t>
  </si>
  <si>
    <t>2025թ (հազ. դրամ)</t>
  </si>
  <si>
    <t>2026թ (հազ. դրամ)</t>
  </si>
  <si>
    <t>Ծրագրի միջոցառումներ8</t>
  </si>
  <si>
    <t>Ընթացիկ միջոցառումներ</t>
  </si>
  <si>
    <t>Ծրագրի անվանումը՝</t>
  </si>
  <si>
    <t>Դատական իշխանության գործունեության ապահովում և իրականացում</t>
  </si>
  <si>
    <t>Ծրագրի նպատակը՝</t>
  </si>
  <si>
    <t>Դատական իշխանության անկախության երաշխավորում, բնականոն գործունեության և դատական պաշտպանության իրավունքի ապահովում</t>
  </si>
  <si>
    <t>Վերջնական արդյունքի նկարագրությունը՝</t>
  </si>
  <si>
    <t>Անկախ, անաչառ, մատչելի, արդյունավետ ու հաշվետու արդարադատության ձևավորում, դատական իշխանության գուծունեության և դատական պաշտպանության իրավունքի ապահովման արդյունավետության բարձրացում</t>
  </si>
  <si>
    <t>Միջոցառման անվանումը՝</t>
  </si>
  <si>
    <t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t>
  </si>
  <si>
    <t>Միջոցառման նկարագրությունը՝</t>
  </si>
  <si>
    <t>Դատական գործերի բաշխման համակարգի արդիականացում, դատարանների բնականոն գործունեության համար նյութատեխնիկական պայմաններով ապահովվածության երաշխավորում, Դատական դեպարտամենտի կենտրոնական մարմինը և նրա առանձնացված ստորաբաժանումները որակյալ կադրերով ապահովում</t>
  </si>
  <si>
    <t>Միջոցառման տեսակը՝</t>
  </si>
  <si>
    <t>Ծառայությունների մատուցում</t>
  </si>
  <si>
    <t>ՀՀ Վճռաբեկ դատարանի բնականոն գործունեության և ՀՀ Վճռաբեկ դատարանի կողմից դատական պաշտպանության իրավունքի ապահովում</t>
  </si>
  <si>
    <t>Դատավարական գործունեության իրականացում, դատական ակտերի կազմում և հրապարակում, արխիվային փաստաթղթերի տրամադրում,  դատական ծառայության իրականացում</t>
  </si>
  <si>
    <t>ՀՀ Վերաքննիչ քաղաքացիական դատարանի բնականոն գործունեության և ՀՀ Վերաքննիչ քաղաքացիական դատարանի կողմից դատական պաշտպանության իրավունքի ապահովում</t>
  </si>
  <si>
    <t>ՀՀ Վերաքննիչ քրեական դատարանի բնականոն գործունեության և ՀՀ Վերաքննիչ քրեական դատարանի կողմից դատական պաշտպանության իրավունքի ապահովում</t>
  </si>
  <si>
    <t>ՀՀ Վերաքննիչ վարչական դատարանի բնականոն գործունեության և ՀՀ Վերաքննիչ վարչական դատարանի կողմից դատական պաշտպանության իրավունքի ապահովում</t>
  </si>
  <si>
    <t>ՀՀ Վարչական դատարանի բնականոն գործունեության և ՀՀ Վարչական դատարանի կողմից դատական պաշտպանության իրավունքի ապահովում</t>
  </si>
  <si>
    <t>Երևան քաղաքի առաջին ատյանի ընդհանուր իրավասության դատարանի բնականոն գործունեության և Երևան քաղաքի առաջին ատյանի ընդհանուր  իրավասության դատարանի կողմից դատական պաշտպանության իրավունքի ապահովում</t>
  </si>
  <si>
    <t>ՀՀ Արագածոտնի մարզի առաջին ատյանի ընդհանուր իրավասության դատարանի բնականոն գործունեության և ՀՀ Արագածոտնի մարզի առաջին ատյանի ընդհանուր իրավասության դատարանի կողմից դատական պաշտպանության իրավունքի ապահովում</t>
  </si>
  <si>
    <t>ՀՀ Արարատի և Վայոց ձորի մարզերի առաջին ատյանի ընդհանուր իրավասության դատարանի բնականոն գործունեության և ՀՀ Արարատի և Վայոց ձորի մարզերի առաջին ատյանի ընդհանուր իրավասության դատարանի կողմից դատական պաշտպանության իրավունքի ապահովում</t>
  </si>
  <si>
    <t>ՀՀ Արմավիրի մարզի առաջին ատյանի ընդհանուր իրավասության դատարանի բնականոն գործունեության և ՀՀ Արմավիրի մարզի առաջին ատյանի ընդհանուր իրավասության դատարանի կողմից դատական պաշտպանության իրավունքի ապահովում</t>
  </si>
  <si>
    <t>ՀՀ Գեղարքունիքի մարզի առաջին ատյանի ընդհանուր իրավասության դատարանի բնականոն գործունեության և ՀՀ Գեղարքունիքի մարզի առաջին ատյանի ընդհանուր իրավասության դատարանի կողմից դատական պաշտպանության իրավունքի ապահովում</t>
  </si>
  <si>
    <t>ՀՀ Լոռու մարզի առաջին ատյանի ընդհանուր իրավասության դատարանի բնականոն գործունեության և ՀՀ Լոռու մարզի առաջին ատյանի ընդհանուր իրավասության դատարանի կողմից դատական պաշտպանության իրավունքի ապահովում</t>
  </si>
  <si>
    <t>ՀՀ Կոտայքի մարզի առաջին ատյանի ընդհանուր իրավասության դատարանի բնականոն գործունեության և ՀՀ Կոտայքի մարզի առաջին ատյանի ընդհանուր իրավասության դատարանի կողմից դատական պաշտպանության իրավունքի ապահովում</t>
  </si>
  <si>
    <t>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</si>
  <si>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>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</si>
  <si>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>ՀՀ Տավուշի մարզի առաջին ատյանի ընդհանուր իրավասության դատարանի բնականոն գործունեության և ՀՀ Տավուշի մարզի առաջին ատյանի ընդհանուր իրավասության դատարանի կողմից դատական պաշտպանության իրավունքի ապահովում</t>
  </si>
  <si>
    <t>ՀՀ Սնանկության դատարանի բնականոն գործունեության և ՀՀ Սնանկության դատարանի կողմից դատական պաշտպանության իրավունքի ապահովում</t>
  </si>
  <si>
    <t>Բարձրագույն դատական խորհրդի և ՀՀ դատարանների պահուստային ֆոնդի ձևավորում և կառավարում</t>
  </si>
  <si>
    <t>Չնախատեսված և չկանխատեսված ծախսերի փոխհատուցում</t>
  </si>
  <si>
    <t>Հակակոռուպցիոն դատարանի բնականոն գործունեության և Հակակոռուպցիոն  դատարանի կողմից դատական պաշտպանության իրավունքի ապահովում</t>
  </si>
  <si>
    <t xml:space="preserve">Դատավորների և դատական կարգադրիչների հատուկ պատրաստականության դասընթացների անցկացում և դատական համակարգի քաղաքացիական ծառայողների վերապատրաստում </t>
  </si>
  <si>
    <t xml:space="preserve">Դատավորների և դատական կարգադրիչների հատուկ պատրաստականության և դատական համակարգի քաղաքացիական ծառայողների մասնագիտական կարողությունների զարգացում </t>
  </si>
  <si>
    <t>Կապիտալ միջոցառումներ</t>
  </si>
  <si>
    <t>Բարձրագույն դատական խորհրդի տեխնիկական հագեցվածության բարելավում</t>
  </si>
  <si>
    <t>Դատական համակարգի աշխատանքային պայմանների բարելավման համար վարչական  սարքավորումների ձեռքբերում</t>
  </si>
  <si>
    <t>Պետական մարմնի կողմից օգտագործվող ոչ ֆինանսական ակտիվների հետ գործառնություններ</t>
  </si>
  <si>
    <t>Դատական համակարգի շենքային պայմանների բարելավում</t>
  </si>
  <si>
    <t>Դատարանների շենքերի վերակառուցում, նոր շենքերի կառուցում և նախագծանախահաշվային փաստաթղթերի ձեռք բերում</t>
  </si>
  <si>
    <t xml:space="preserve">Բարձրագույն դատական խորհրդի տրանսպորտային միջոցներով ապահովվածության բարելավում </t>
  </si>
  <si>
    <t xml:space="preserve">Դատական համակարգի աշխատանքային պայմանների բարելավման համար տրանսպորտային սարքավորումների ձեռքբերում 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</si>
  <si>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</si>
  <si>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</si>
  <si>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</si>
  <si>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</si>
  <si>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r>
      <t>Նպատակը</t>
    </r>
    <r>
      <rPr>
        <vertAlign val="superscript"/>
        <sz val="10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</si>
  <si>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10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</si>
  <si>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10"/>
        <color rgb="FF000000"/>
        <rFont val="GHEA Grapalat"/>
        <family val="3"/>
      </rPr>
      <t>13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</si>
  <si>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10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</si>
  <si>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10"/>
        <color rgb="FF000000"/>
        <rFont val="GHEA Grapalat"/>
        <family val="3"/>
      </rPr>
      <t>20</t>
    </r>
  </si>
  <si>
    <r>
      <t>Չափորոշիչը</t>
    </r>
    <r>
      <rPr>
        <vertAlign val="superscript"/>
        <sz val="10"/>
        <color theme="1"/>
        <rFont val="GHEA Grapalat"/>
        <family val="3"/>
      </rPr>
      <t>14</t>
    </r>
  </si>
  <si>
    <r>
      <t>Ցուցանիշը</t>
    </r>
    <r>
      <rPr>
        <vertAlign val="superscript"/>
        <sz val="10"/>
        <color theme="1"/>
        <rFont val="GHEA Grapalat"/>
        <family val="3"/>
      </rPr>
      <t>15</t>
    </r>
  </si>
  <si>
    <r>
      <t>Ժամկետը</t>
    </r>
    <r>
      <rPr>
        <vertAlign val="superscript"/>
        <sz val="10"/>
        <color theme="1"/>
        <rFont val="GHEA Grapalat"/>
        <family val="3"/>
      </rPr>
      <t>16</t>
    </r>
  </si>
  <si>
    <r>
      <t>Ցուցանիշը</t>
    </r>
    <r>
      <rPr>
        <vertAlign val="superscript"/>
        <sz val="10"/>
        <color theme="1"/>
        <rFont val="GHEA Grapalat"/>
        <family val="3"/>
      </rPr>
      <t>17</t>
    </r>
  </si>
  <si>
    <r>
      <t>Ժամկետը</t>
    </r>
    <r>
      <rPr>
        <vertAlign val="superscript"/>
        <sz val="10"/>
        <color theme="1"/>
        <rFont val="GHEA Grapalat"/>
        <family val="3"/>
      </rPr>
      <t>18</t>
    </r>
  </si>
  <si>
    <t xml:space="preserve">
Դատական իշխանության գործունեության ապահովում և իրականացում</t>
  </si>
  <si>
    <t>Ըստ WEF-ի ցուցանիշի՝ դատական համակարգի անկախությունը իշխանության այլ ճյուղերի, անհատների կամ ընկերությունների ազդեցությունից</t>
  </si>
  <si>
    <t>5. ԻՐԱՎՈՒՆՔ ԵՎ ԱՐԴԱՐԱԴԱՏՈՒԹՅՈՒՆ
5.3 ԴԱՏԱԻՐԱՎԱԿԱՆ ԲԱՐԵՓՈԽՈՒՄՆԵՐ (էջ 80-82)
2. Հայաստանի Հանրապետության հակակոռուպցիոն ռազմավարություն և դրա իրականացման 2019-2022 թվականների միջոցառումների ծրագիր
1. ՀԱԿԱԿՈՌՈՒՊՑԻՈՆ ԻՆՍՏԻՏՈՒՑԻՈՆԱԼ ՀԱՄԱԿԱՐԳԻ ԶԱՐԳԱՑՈՒՄ
1.3. Հակակոռուպցիոն մասնագիտացված դատարանների ստեղծում
3. Հայաստանի Հանրապետության դատական և իրավական բարեփոխումների 2019-2023 թվականների ռազմավարությունը և դրանից բխող գործողությունների ծրագիրը
Նպատակ 8. Դատարանների գործունեության արդյունավետության բարձրացում
4. ՊՖԿՀԲ 2019-2023 ռազմավարություն
16.1.առկա ռազմավարական փաստաթղթերով իրականացվող քաղաքականությունների հետ բյուջետային ծրագրերի համապատասխանություն
17.2 բյուջետային ծրագրերի արդյունավետության և օգտավետության գնահատման կանոնավոր գործընթացի առկայություն
18.1. պետության պարտադիր պարտավորություններին առնչվող ծրագրերի/միջոցառումների նույնականացում
21.1. բյուջետային տեղեկատվության հասանելիություն և հանրության իրազեկվածություն        
21.2. բյուջետային գործընթացում քաղաքացիական հասարակության կառույցների մասնակցային դերի բարձրացում 
24.1. ծախսերի ապառքների մշտադիտարկում և հաշվետվողականության ապահովում
37.3. ֆինանսական կառավարման և հսկողության համակարգի ներդրում 
44.2. պետական ծախսերի ֆինանսական հաշվետվողականության ապահովման նպատակով հանրային ակտիվների և դրանց օգտագործման հաշվառում</t>
  </si>
  <si>
    <t xml:space="preserve">
16.3. Խթանել օրենքի գերակայությունը ազգային և միջազգային մակարդակներում և ապահովել արդարադատության հավասար հասանելիություն բոլորի համար
16.5. Էապես կրճատել կոռուպցիան և կաշառակերությունը իրենց բոլոր ձևերով
16.7. Ապահովել որոշումների կայացման արձագանքող, ներառական, մասնակցային և ներկայացուցչական գործընթաց բոլոր մակարդակներում
16.7.1. Պաշտոնների համամասնությունը (ըստ սեռի, տարիքի, հաշմանդամություն ունենալու հանգամանքի և բնակչության խմբի) պետական հաստատություններում (ազգային և տեղական օրենսդիր մարմիններ, հանրային ծառայություններ և դատական մարմիններ)՝ համեմատած ազգային բաշխվածությանը</t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</si>
  <si>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</si>
  <si>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t>Ծրագրի դասիչը</t>
  </si>
  <si>
    <t>Ծրագրի անվանումը</t>
  </si>
  <si>
    <t>Արդյունքի չափորոշիչի անվանումը և չափման միավորը</t>
  </si>
  <si>
    <r>
      <t>Արդյունքի չափորոշիչի տեսակը</t>
    </r>
    <r>
      <rPr>
        <vertAlign val="superscript"/>
        <sz val="10"/>
        <color rgb="FF000000"/>
        <rFont val="GHEA Grapalat"/>
        <family val="3"/>
      </rPr>
      <t>26</t>
    </r>
  </si>
  <si>
    <t>Ծրագրի դասիչը՝</t>
  </si>
  <si>
    <t>Միջոցառման դասիչը՝</t>
  </si>
  <si>
    <t>Նկարագրությունը՝</t>
  </si>
  <si>
    <r>
      <t>Միջոցառումն իրականացնողի անվանումը</t>
    </r>
    <r>
      <rPr>
        <vertAlign val="superscript"/>
        <sz val="10"/>
        <color theme="1"/>
        <rFont val="GHEA Grapalat"/>
        <family val="3"/>
      </rPr>
      <t>25</t>
    </r>
    <r>
      <rPr>
        <sz val="10"/>
        <color theme="1"/>
        <rFont val="GHEA Grapalat"/>
        <family val="3"/>
      </rPr>
      <t>՝</t>
    </r>
  </si>
  <si>
    <t>Արդյունքի չափորոշիչներ</t>
  </si>
  <si>
    <r>
      <t>Միջոցառման ավարտի տարեթիվը</t>
    </r>
    <r>
      <rPr>
        <vertAlign val="superscript"/>
        <sz val="10"/>
        <color theme="1"/>
        <rFont val="GHEA Grapalat"/>
        <family val="3"/>
      </rPr>
      <t>23</t>
    </r>
  </si>
  <si>
    <t xml:space="preserve">Դատական գործերի բաշխման համակարգի արդիականացում, դատարանների բնականոն գործունեության համար նյութատեխնիկական նվազագույն  պայմաններով ապահովվածության երաշխավորում, Դատական դեպարտամենտի կենտրոնական մարմինը և նրա առանձնացված ստորաբաժանումները որակյալ կադրերով ապահովում, ճշգրիտ դատական վիճակագրության վարում  և այլն.
</t>
  </si>
  <si>
    <t>Դատական դեպարտամենտ</t>
  </si>
  <si>
    <t>Մշակվող նորմատիվ իրավական ակտերի նախագծերի քանակ, հատ</t>
  </si>
  <si>
    <t>Համակարգվող, իրականացվող և վերահսկման ենթարկվող միջոցառումների քանակ, հատ</t>
  </si>
  <si>
    <t>Բարձրագույն դատական խորհրդի իրավաբան-գիտնական անդամների կին/տղամարդ հարաբերակցություն, տոկոս</t>
  </si>
  <si>
    <t>Դեպարտամենտի աշխատակիցների կին/տղամարդ հարաբերակցություն, տոկոս</t>
  </si>
  <si>
    <t>Դատական կարգադրիչների կին/տղամարդ հարաբերակցություն, տոկոս</t>
  </si>
  <si>
    <t>ԲԳկ-ի գծով ՀՄԱ (հրատապ մեկ անձ) ընթացակարգով իրականացվող գնումների գումարը մրցակցային ընթացակարգով իրականացվող գնումների գումարի նկատմամբ, տոկոս</t>
  </si>
  <si>
    <t>Դատավարական գործունեության իրականացում, դատական ակտերի կազմում և հրապարակում, արխիվային փաստաթղթերի տրամադրում, անվտանգության երաշխիքների ապահովում, դատական ծառայության իրականացում</t>
  </si>
  <si>
    <t>ՀՀ Վճռաբեկ դատարան</t>
  </si>
  <si>
    <t>Ստացված վճռաբեկ բողոքների քանակը, գործ/հատ</t>
  </si>
  <si>
    <t>Քննված վճռաբեկ բողոքների քանակը, գործ/հատ</t>
  </si>
  <si>
    <t>Ընթացք տրված բողոքների թիվը ստացված բողոքների թվում, տոկոս</t>
  </si>
  <si>
    <t>Դատավորների կին/տղամարդ հարաբերակցություն, տոկոս</t>
  </si>
  <si>
    <t>Դատարանի աշխատակազմի աշխատակիցների կին/տղամարդ հարաբերակցություն, տոկոս</t>
  </si>
  <si>
    <t>Արդյունքի չափորոշիչի տեսակը26</t>
  </si>
  <si>
    <t>Քանակական</t>
  </si>
  <si>
    <t>Որակական</t>
  </si>
  <si>
    <t>Կատարողական</t>
  </si>
  <si>
    <t>Ստացված վերաքննիչ բողոքների քանակը, գործ/հատ</t>
  </si>
  <si>
    <t>Վարույթ ընդունված վերաքննիչ բողոքների քանակը, գործ/հատ</t>
  </si>
  <si>
    <t>Ավարտված գործերի քանակը, գործ/հատ</t>
  </si>
  <si>
    <t>Տարեվերջին անավարտ գործերի քանակը, գործ/հատ</t>
  </si>
  <si>
    <t xml:space="preserve">Ավարտված գործերի թիվը ստացված գործերի թվում, տոկոս </t>
  </si>
  <si>
    <t xml:space="preserve">Բեկանված դատական ակտերի թիվը կայացված դատական ակտերի թվում, տոկոս </t>
  </si>
  <si>
    <t>ՀՀ Վերաքննիչ քաղաքացիական դատարան</t>
  </si>
  <si>
    <t>Միջոցառման վրա կատարվող ծախսը (հազար դրամ)</t>
  </si>
  <si>
    <t>ՀՀ Վերաքննիչ քրեական դատարան</t>
  </si>
  <si>
    <t>Ցուցանիշներ</t>
  </si>
  <si>
    <t>2024թ</t>
  </si>
  <si>
    <t>2025թ</t>
  </si>
  <si>
    <t>2026թ</t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</si>
  <si>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</si>
  <si>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t>Մարդատար ավտոմեքենաների քանակ, հատ</t>
  </si>
  <si>
    <t>Ժամկետայնության</t>
  </si>
  <si>
    <t>Սարքավորումների ծառայության կանխատեսվող միջին ժամկետ, տարի</t>
  </si>
  <si>
    <t xml:space="preserve">Տվյալ բյուջետային տարվան նախորդող երեք տարիների ընթացքում տրանսպորտային սարքավորումների ձեռքբերման վրա կատարված գումարային ծախս, հազար դրամ </t>
  </si>
  <si>
    <t xml:space="preserve">Պետական մարմինների կողմից օգտագործվող ոչ ֆինանսական ակտիվների հետ գործառնություններ </t>
  </si>
  <si>
    <t>Համակարգչային սարքավորումների քանակ, հատ</t>
  </si>
  <si>
    <t>Գրասենյակային գույքի միավոր քանակ, հատ</t>
  </si>
  <si>
    <t>Այլ սարքավորումների քանակ,հատ</t>
  </si>
  <si>
    <t>Այլ ոչ ֆինանսական չափորոշիչ</t>
  </si>
  <si>
    <t>Դատարանի համակարգչային տեխնիկայի բարելավում, տոկոս</t>
  </si>
  <si>
    <t>Հատուկ պատրաստականության դասընթացների դատավոր մասնակիցներ, մարդ</t>
  </si>
  <si>
    <t>Հատուկ պատրաստականության դասընթացների դատական կարգադրիչ մասնակիցներ, մարդ</t>
  </si>
  <si>
    <t>Ունկնդիրներից վկայագիր ստացածների տեսակարար կշիռ, տոկոս</t>
  </si>
  <si>
    <r>
      <t xml:space="preserve">Միջոցառման տեսակը </t>
    </r>
    <r>
      <rPr>
        <vertAlign val="superscript"/>
        <sz val="10"/>
        <color theme="1"/>
        <rFont val="GHEA Grapalat"/>
        <family val="3"/>
      </rPr>
      <t>24՝</t>
    </r>
  </si>
  <si>
    <t>Ստացված հայցադիմումների և դիմումների քանակը, գործ/հատ</t>
  </si>
  <si>
    <t>Վարույթ ընդունված գործերի քանակը, գործ/հատ</t>
  </si>
  <si>
    <t>ՀՀ Սնանկության դատարան</t>
  </si>
  <si>
    <t>Ստացված հայցադիմումների, դիմումների և քրեական գործերի քանակը, գործ/հատ</t>
  </si>
  <si>
    <t>ՀՀ Տավուշի մարզի առաջին ատյանի ընդհանուր իրավասության դատարան</t>
  </si>
  <si>
    <t>ՀՀ Սյունիքի մարզի առաջին ատյանի ընդհանուր իրավասության դատարան</t>
  </si>
  <si>
    <t>ՀՀ Շիրակի մարզի առաջին ատյանի ընդհանուր իրավասության դատարան</t>
  </si>
  <si>
    <t>ՀՀ Կոտայքի մարզի առաջին ատյանի ընդհանուր իրավասության դատարան</t>
  </si>
  <si>
    <t>ՀՀ Լոռու մարզի առաջին ատյանի ընդհանուր իրավասության դատարան</t>
  </si>
  <si>
    <t>ՀՀ Գեղարքունիքի մարզի առաջին ատյանի ընդհանուր իրավասության դատարան</t>
  </si>
  <si>
    <t>ՀՀ Արմավիրի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</si>
  <si>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</si>
  <si>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Արագածոտնի մարզի առաջին ատյանի ընդհանուր իրավասության դատարան</t>
  </si>
  <si>
    <t>Երևան քաղաքի առաջին ատյանի ընդհանուր իրավասության դատարանի բնականոն գործունեության և Երևան քաղաքի առաջին ատյանի ընդհանուր իրավասության դատարանի կողմից դատական պաշտպանության իրավունքի ապահովում</t>
  </si>
  <si>
    <t>Երևան քաղաքի առաջին ատյանի ընդհանուր իրավասության դատարան</t>
  </si>
  <si>
    <t>ՀՀ Վարչական դատարան</t>
  </si>
  <si>
    <t>ՀՀ Վերաքննիչ վարչական դատարան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</si>
  <si>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</si>
  <si>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</si>
  <si>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</si>
  <si>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2024թ բյուջե (հազ. դրամ)</t>
  </si>
  <si>
    <t>Ընդամենը</t>
  </si>
  <si>
    <t>Աշխատողների աշխատավարձեր և հավելավճարներ /4111/</t>
  </si>
  <si>
    <t>Պարգևատրումներ, դրամական խրախուսումներ և հատուկ վճարներ /4112/</t>
  </si>
  <si>
    <t>Քաղաքացիական, դատական և պետական ծառայողների պարգևատրում /4113/</t>
  </si>
  <si>
    <t>Էներգետիկ ծառայություններ /4212/</t>
  </si>
  <si>
    <t>Կոմունալ ծառայություններ /4213/</t>
  </si>
  <si>
    <t>Կապի ծառայություններ /4214/</t>
  </si>
  <si>
    <t>Ապահովագրական ծախսեր /4215/</t>
  </si>
  <si>
    <t>Ներքին  գործուղումներ /4221/</t>
  </si>
  <si>
    <t>Արտասահմանյան գործուղումների գծով ծախսեր /4222/</t>
  </si>
  <si>
    <t>Վարչական ծառայություններ /4231/</t>
  </si>
  <si>
    <t>Համակարգչային ծառայություններ /4232/</t>
  </si>
  <si>
    <t>Տեղեկատվական ծառայություններ /4234/</t>
  </si>
  <si>
    <t>Կառավարչական ծառայություններ /4235/</t>
  </si>
  <si>
    <t>Ներկայացուցչական  ծախսեր /4237/</t>
  </si>
  <si>
    <t>Ընդհանուր բնույթի այլ ծառայություններ /4239/</t>
  </si>
  <si>
    <t>Մասնագիտական ծառայություններ /4241/</t>
  </si>
  <si>
    <t>Շենքերի և կառույցների ընթացիկ նորոգում և պահպանում /4251/</t>
  </si>
  <si>
    <t>Մեքենաների և սարքավորումների ընթացիկ նորոգում և պահպանում /4252/</t>
  </si>
  <si>
    <t>Գրասենյակային նյութեր և հագուստ /4261/</t>
  </si>
  <si>
    <t>Տրանսպորտային նյութեր /4264/</t>
  </si>
  <si>
    <t>Առողջապահական և լաբորատոր նյութեր /4266/</t>
  </si>
  <si>
    <t>Կենցաղային և հանրային սննդի նյութեր /4267/</t>
  </si>
  <si>
    <t>Հատուկ նպատակային այլ նյութեր /4269/</t>
  </si>
  <si>
    <t>Այլ նպաստներ բյուջեից /4729/</t>
  </si>
  <si>
    <t>Պարտադիր վճարներ /4823/</t>
  </si>
  <si>
    <t>Այլ  ծախսեր /4861/</t>
  </si>
  <si>
    <t>Շենքերի և շինությունների կառուցում /5112/</t>
  </si>
  <si>
    <t>Տրանսպորտային սարքավորումներ /5121/</t>
  </si>
  <si>
    <t>Վարչական  սարքավորումներ /5122/</t>
  </si>
  <si>
    <t>Այլ մեքենաներ և սարքավորումներ /5129/</t>
  </si>
  <si>
    <t xml:space="preserve">Ոչ նյութական հիմնական միջոցներ /5132/ </t>
  </si>
  <si>
    <t>Նախագծահետազոտական ծախսեր /5134/</t>
  </si>
  <si>
    <t>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t>
  </si>
  <si>
    <t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t>
  </si>
  <si>
    <t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</si>
  <si>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t>
  </si>
  <si>
    <t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t>
  </si>
  <si>
    <t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t>
  </si>
  <si>
    <t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t>
  </si>
  <si>
    <t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t>
  </si>
  <si>
    <t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t>
  </si>
  <si>
    <t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t>
  </si>
  <si>
    <t>ՀՀ Հակակոռուպցիոն դատարանի բնականոն գործունեության և ՀՀ Հակակոռուպցիոն դատարանի կողմից դատական պաշտպանության իրավունքի ապահովում</t>
  </si>
  <si>
    <t>Բարձրագույն դատական խորհրդի վարչական սարքավորումների ձեռքբերում</t>
  </si>
  <si>
    <t>31002</t>
  </si>
  <si>
    <t>Բարձրագույն դատական խորհրդի և դատարանների շենքային պայմանների ապահովում</t>
  </si>
  <si>
    <t xml:space="preserve"> Բարձրագույն դատական խորհրդի տրանսպորտային միջոցներով ապահովվածության բարելավում</t>
  </si>
  <si>
    <t>&lt;Ծրագրի դասիչը&gt;</t>
  </si>
  <si>
    <t>&lt;Ծրագրի անվանումը&gt;</t>
  </si>
  <si>
    <t>&lt;Միջոցառման դասիչը&gt;</t>
  </si>
  <si>
    <t>&lt;Միջոցառման անվանումը&gt;</t>
  </si>
  <si>
    <t>………..</t>
  </si>
  <si>
    <t>[1] Ներկայացվում է բյուջետային ծրագրի և միջոցառման գծով ծախսերի տնտեսագիտական դասակարգման հոդվածի անվանումը  և կոդը, իսկ ստորև տողերում՝ համապատասխան ծախսերի մեծությունը: Մեկից ավելի հոդվածների գծով ծախսերի դեպքում անհրաժեշտ է բացել համապատասխան քանակությանմբ սյունակներ: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</si>
  <si>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</si>
  <si>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</si>
  <si>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Արագածոտնի մարզ</t>
  </si>
  <si>
    <t>Արարատի և Վայոց ձորի մարզեր</t>
  </si>
  <si>
    <t>Արմավիրի մարզ</t>
  </si>
  <si>
    <t>Գեղարքունիքի մարզ</t>
  </si>
  <si>
    <t>Լոռու մարզ</t>
  </si>
  <si>
    <t>Կոտայքի մարզ</t>
  </si>
  <si>
    <t>Շիրակի մարզ</t>
  </si>
  <si>
    <t>Սյունիքի մարզ</t>
  </si>
  <si>
    <t>Տավուշի մարզ</t>
  </si>
  <si>
    <t>......</t>
  </si>
  <si>
    <t>[1] Բացել բյուջետային ծախսերը առանձին մարզերի մակարդակով</t>
  </si>
  <si>
    <t>(հազար դրամներով)</t>
  </si>
  <si>
    <t>2023թ.</t>
  </si>
  <si>
    <t>2024թ.</t>
  </si>
  <si>
    <t>2025թ.</t>
  </si>
  <si>
    <t>X</t>
  </si>
  <si>
    <t>3.2 Ծախսային խնայողությունների գծով առաջարկները (-) նշանով</t>
  </si>
  <si>
    <t>3.3 Նոր նախաձեռնությունների գծով ընդհանուր ծախսերը</t>
  </si>
  <si>
    <t>1. Պետական մարմնի գծով 2024-2026 թվականների համար սահմանված ֆինանսավորման նախնական ընդհանուր կողմնորոշիչ չափաքանակները</t>
  </si>
  <si>
    <t>2. &lt;&lt;ՀՀ 2023թ.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</si>
  <si>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2024-2026 թթ. ՄԺԾԾ համար (տող 3.1 + տող 3.2 + տող 3.3.)</t>
  </si>
  <si>
    <t>3.1 Գոյություն ունեցող ծախսային պարտավորությունների գնահատում 2024-2026 թթ. ՄԺԾԾ համար (առանց ծախսային խնայողությունների վերաբերյալ առաջարկների ներառման)</t>
  </si>
  <si>
    <t>4. Տարբերությունը ՀՀ 2023թ. պետական բյուջեի համապատասխան ցուցանիշից (տող 3 - տող 2)</t>
  </si>
  <si>
    <t>5. Տարբերությունը 2024-2026թվականների համար սահմանված ֆինանսավորման նախնական ընդհանուր կողմնորոշիչ չափաքանակներից (տող 3-տող 1)</t>
  </si>
  <si>
    <t>2026թ.</t>
  </si>
  <si>
    <t>Հավելված N 8. Ամփոփ ֆինանսական պահանջներ ՄԺԾԾ ժամանակահատվածի համար</t>
  </si>
  <si>
    <t>Ձևաչափ 1. Հայտով ներկայացված՝ 2024-2026թթ ընդհանուր ծախսերի համեմատությունը ՀՀ 2023թ. պետական բյուջեի և 2024-2026թթ. համար սահմանված նախնական կողմնորոշիչ չափաքակաների հետ</t>
  </si>
  <si>
    <t>Վերաքննիչ հակակոռուպցիոն դատարանի բնականոն գործունեության և Վերաքննիչ հակակոռուպցիոն  դատարանի կողմից դատական պաշտպանության իրավունքի ապահովում</t>
  </si>
  <si>
    <t>Միջոցառում</t>
  </si>
  <si>
    <t>Ծրագրի /Միջոցառման անվանումը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</si>
  <si>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</si>
  <si>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Բաժին</t>
  </si>
  <si>
    <t xml:space="preserve">Խումբ </t>
  </si>
  <si>
    <t>Դաս</t>
  </si>
  <si>
    <t>03</t>
  </si>
  <si>
    <t>01</t>
  </si>
  <si>
    <t>Բազային տարի 2022թ․ (հազ. դրամ)</t>
  </si>
  <si>
    <t>2023թ պլան (հազ. դրամ)</t>
  </si>
  <si>
    <t>2024թ բյուջե (հազ. դրամ</t>
  </si>
  <si>
    <t>2025թ բյուջե (հազ. դրամ)</t>
  </si>
  <si>
    <t>2026 թ բյուջե (հազ. դրամ)</t>
  </si>
  <si>
    <t>11020</t>
  </si>
  <si>
    <t>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</t>
  </si>
  <si>
    <t>11022</t>
  </si>
  <si>
    <t>11023</t>
  </si>
  <si>
    <t>2022թ փաստ. (հազ. դրամ)</t>
  </si>
  <si>
    <t>2023թ սպասվող (հազ. դրամ)</t>
  </si>
  <si>
    <t xml:space="preserve">Բյուջետային ծրագրի միջոցառումներում կատարվել են հետևյալ փոփոխությունները՝                                                                                                                
1. դատավորների թվակազմի ավելացում և դրանով պայմանավորված՝ Դատական դեպարտամենտի հաստիքների ավելացում, 
2. շենքերի և կառույցների ընթացիկ նորոգման ծառայությունների ձեռքբերման ծախսերի պլանավորում և այլն:                                                                                 </t>
  </si>
  <si>
    <t>20/80</t>
  </si>
  <si>
    <t>65/35</t>
  </si>
  <si>
    <t>15/85</t>
  </si>
  <si>
    <t>19/81</t>
  </si>
  <si>
    <t>68/32</t>
  </si>
  <si>
    <t>38/62</t>
  </si>
  <si>
    <t>79/21</t>
  </si>
  <si>
    <t>22/78</t>
  </si>
  <si>
    <t>80/20</t>
  </si>
  <si>
    <t>8/92</t>
  </si>
  <si>
    <t>75/25</t>
  </si>
  <si>
    <t>33/67</t>
  </si>
  <si>
    <t>35/65</t>
  </si>
  <si>
    <t>72/28</t>
  </si>
  <si>
    <t>67/33</t>
  </si>
  <si>
    <t>17/83</t>
  </si>
  <si>
    <t>25/75</t>
  </si>
  <si>
    <t>85/15</t>
  </si>
  <si>
    <t>50/50</t>
  </si>
  <si>
    <t>74/26</t>
  </si>
  <si>
    <t>71/29</t>
  </si>
  <si>
    <t>70/30</t>
  </si>
  <si>
    <t>36/64</t>
  </si>
  <si>
    <t>31/69</t>
  </si>
  <si>
    <t>69/31</t>
  </si>
  <si>
    <t>10/90</t>
  </si>
  <si>
    <t>43/57</t>
  </si>
  <si>
    <t>77/23</t>
  </si>
  <si>
    <t xml:space="preserve"> 32 </t>
  </si>
  <si>
    <t xml:space="preserve"> 23 </t>
  </si>
  <si>
    <t xml:space="preserve"> 0/100 </t>
  </si>
  <si>
    <t xml:space="preserve"> 63/37 </t>
  </si>
  <si>
    <t xml:space="preserve"> 14/86 </t>
  </si>
  <si>
    <t xml:space="preserve"> 1 </t>
  </si>
  <si>
    <t xml:space="preserve"> 98 </t>
  </si>
  <si>
    <t>ԲԳԿ-ի գծով հաստատված բյուջեի նկատմամբ կատարման տոկոս</t>
  </si>
  <si>
    <t xml:space="preserve"> 6151 </t>
  </si>
  <si>
    <t xml:space="preserve"> 4939 </t>
  </si>
  <si>
    <t xml:space="preserve"> 80.3 </t>
  </si>
  <si>
    <t xml:space="preserve"> 24/76 </t>
  </si>
  <si>
    <t xml:space="preserve"> 71/29 </t>
  </si>
  <si>
    <t xml:space="preserve"> 5830 </t>
  </si>
  <si>
    <t xml:space="preserve"> 4497 </t>
  </si>
  <si>
    <t xml:space="preserve"> 5008 </t>
  </si>
  <si>
    <t xml:space="preserve"> 822 </t>
  </si>
  <si>
    <t xml:space="preserve"> 85.9 </t>
  </si>
  <si>
    <t xml:space="preserve"> 3.4 </t>
  </si>
  <si>
    <t xml:space="preserve"> 33/67 </t>
  </si>
  <si>
    <t xml:space="preserve"> 80/20 </t>
  </si>
  <si>
    <t xml:space="preserve"> 5175 </t>
  </si>
  <si>
    <t xml:space="preserve"> 4409 </t>
  </si>
  <si>
    <t xml:space="preserve"> 766 </t>
  </si>
  <si>
    <t xml:space="preserve"> 85.2 </t>
  </si>
  <si>
    <t xml:space="preserve"> 2.1 </t>
  </si>
  <si>
    <t xml:space="preserve"> 19/21 </t>
  </si>
  <si>
    <t xml:space="preserve"> 78/22 </t>
  </si>
  <si>
    <t xml:space="preserve"> 13334 </t>
  </si>
  <si>
    <t xml:space="preserve"> 12015 </t>
  </si>
  <si>
    <t xml:space="preserve"> 6534 </t>
  </si>
  <si>
    <t xml:space="preserve"> 6800 </t>
  </si>
  <si>
    <t xml:space="preserve"> 49 </t>
  </si>
  <si>
    <t xml:space="preserve"> 1.7 </t>
  </si>
  <si>
    <t xml:space="preserve"> 23/77 </t>
  </si>
  <si>
    <t xml:space="preserve"> 73/27 </t>
  </si>
  <si>
    <t xml:space="preserve"> 34932 </t>
  </si>
  <si>
    <t xml:space="preserve"> 31461 </t>
  </si>
  <si>
    <t xml:space="preserve"> 22671 </t>
  </si>
  <si>
    <t xml:space="preserve"> 12261 </t>
  </si>
  <si>
    <t xml:space="preserve"> 64.9 </t>
  </si>
  <si>
    <t xml:space="preserve"> 6.3 </t>
  </si>
  <si>
    <t xml:space="preserve"> 21/79 </t>
  </si>
  <si>
    <t xml:space="preserve"> 237997 </t>
  </si>
  <si>
    <t xml:space="preserve"> 202977 </t>
  </si>
  <si>
    <t xml:space="preserve"> 177784 </t>
  </si>
  <si>
    <t xml:space="preserve"> 60213 </t>
  </si>
  <si>
    <t xml:space="preserve"> 74.7 </t>
  </si>
  <si>
    <t xml:space="preserve"> 0.5 </t>
  </si>
  <si>
    <t xml:space="preserve"> 37/63 </t>
  </si>
  <si>
    <t xml:space="preserve"> 13949 </t>
  </si>
  <si>
    <t xml:space="preserve"> 12847 </t>
  </si>
  <si>
    <t xml:space="preserve"> 12164 </t>
  </si>
  <si>
    <t xml:space="preserve"> 1785 </t>
  </si>
  <si>
    <t xml:space="preserve"> 87.2 </t>
  </si>
  <si>
    <t xml:space="preserve"> 0.2 </t>
  </si>
  <si>
    <t xml:space="preserve"> 29/71 </t>
  </si>
  <si>
    <t xml:space="preserve"> 53311 </t>
  </si>
  <si>
    <t xml:space="preserve"> 48500 </t>
  </si>
  <si>
    <t xml:space="preserve"> 41743 </t>
  </si>
  <si>
    <t xml:space="preserve"> 11569 </t>
  </si>
  <si>
    <t xml:space="preserve"> 78.3 </t>
  </si>
  <si>
    <t xml:space="preserve"> 0 </t>
  </si>
  <si>
    <t xml:space="preserve"> 31/69 </t>
  </si>
  <si>
    <t xml:space="preserve"> 85/15 </t>
  </si>
  <si>
    <t xml:space="preserve"> 30949 </t>
  </si>
  <si>
    <t xml:space="preserve"> 29225 </t>
  </si>
  <si>
    <t xml:space="preserve"> 25687 </t>
  </si>
  <si>
    <t xml:space="preserve"> 5261 </t>
  </si>
  <si>
    <t xml:space="preserve"> 83 </t>
  </si>
  <si>
    <t xml:space="preserve"> 50/50 </t>
  </si>
  <si>
    <t xml:space="preserve"> 81/19 </t>
  </si>
  <si>
    <t xml:space="preserve"> 36624 </t>
  </si>
  <si>
    <t xml:space="preserve"> 28569 </t>
  </si>
  <si>
    <t xml:space="preserve"> 29409 </t>
  </si>
  <si>
    <t xml:space="preserve"> 7215 </t>
  </si>
  <si>
    <t xml:space="preserve"> 0.1 </t>
  </si>
  <si>
    <t xml:space="preserve"> 30/70 </t>
  </si>
  <si>
    <t xml:space="preserve"> 52710 </t>
  </si>
  <si>
    <t xml:space="preserve"> 45312 </t>
  </si>
  <si>
    <t xml:space="preserve"> 42642 </t>
  </si>
  <si>
    <t xml:space="preserve"> 10068 </t>
  </si>
  <si>
    <t xml:space="preserve"> 80.9 </t>
  </si>
  <si>
    <t xml:space="preserve"> 45/55 </t>
  </si>
  <si>
    <t xml:space="preserve"> 34403 </t>
  </si>
  <si>
    <t xml:space="preserve"> 27637 </t>
  </si>
  <si>
    <t xml:space="preserve"> 28417 </t>
  </si>
  <si>
    <t xml:space="preserve"> 5986 </t>
  </si>
  <si>
    <t xml:space="preserve"> 82.6 </t>
  </si>
  <si>
    <t xml:space="preserve"> 0.3 </t>
  </si>
  <si>
    <t xml:space="preserve"> 27/73 </t>
  </si>
  <si>
    <t xml:space="preserve"> 53513 </t>
  </si>
  <si>
    <t xml:space="preserve"> 49715 </t>
  </si>
  <si>
    <t xml:space="preserve"> 41900 </t>
  </si>
  <si>
    <t xml:space="preserve"> 11612 </t>
  </si>
  <si>
    <t xml:space="preserve"> 40/60 </t>
  </si>
  <si>
    <t xml:space="preserve"> 75/25 </t>
  </si>
  <si>
    <t xml:space="preserve"> 27049 </t>
  </si>
  <si>
    <t xml:space="preserve"> 21362 </t>
  </si>
  <si>
    <t xml:space="preserve"> 21883 </t>
  </si>
  <si>
    <t xml:space="preserve"> 5166 </t>
  </si>
  <si>
    <t xml:space="preserve"> 25/75 </t>
  </si>
  <si>
    <t xml:space="preserve"> 69/31 </t>
  </si>
  <si>
    <t xml:space="preserve"> 13662 </t>
  </si>
  <si>
    <t xml:space="preserve"> 12577 </t>
  </si>
  <si>
    <t xml:space="preserve"> 10806 </t>
  </si>
  <si>
    <t xml:space="preserve"> 2855 </t>
  </si>
  <si>
    <t xml:space="preserve"> 79.1 </t>
  </si>
  <si>
    <t xml:space="preserve"> 70/30 </t>
  </si>
  <si>
    <t xml:space="preserve"> 11211 </t>
  </si>
  <si>
    <t xml:space="preserve"> 9765 </t>
  </si>
  <si>
    <t xml:space="preserve"> 3823 </t>
  </si>
  <si>
    <t xml:space="preserve"> 7388 </t>
  </si>
  <si>
    <t xml:space="preserve"> 34.1 </t>
  </si>
  <si>
    <t xml:space="preserve"> 5.2 </t>
  </si>
  <si>
    <t xml:space="preserve"> 77/23 </t>
  </si>
  <si>
    <t xml:space="preserve"> 316 </t>
  </si>
  <si>
    <t xml:space="preserve"> 797 </t>
  </si>
  <si>
    <t xml:space="preserve"> 100 </t>
  </si>
  <si>
    <t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</si>
  <si>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</si>
  <si>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t>
  </si>
  <si>
    <t>Երևան քաղաքի առաջին ատյանի ընդհանուր իրավասության քրեական դատարան</t>
  </si>
  <si>
    <t xml:space="preserve"> 7 </t>
  </si>
  <si>
    <t xml:space="preserve"> 30 </t>
  </si>
  <si>
    <t>66/34</t>
  </si>
  <si>
    <t>16/84</t>
  </si>
  <si>
    <t>1</t>
  </si>
  <si>
    <t>99</t>
  </si>
  <si>
    <t>35/75</t>
  </si>
  <si>
    <t>81/19</t>
  </si>
  <si>
    <t>28/82</t>
  </si>
  <si>
    <t>76/24</t>
  </si>
  <si>
    <t>23/77</t>
  </si>
  <si>
    <t>78/22</t>
  </si>
  <si>
    <t>11/89</t>
  </si>
  <si>
    <t>29/71</t>
  </si>
  <si>
    <t>94/6</t>
  </si>
  <si>
    <t>49/51</t>
  </si>
  <si>
    <t>83/17</t>
  </si>
  <si>
    <t xml:space="preserve"> Նախագծանախահաշվային փաստաթղթեր, հատ </t>
  </si>
  <si>
    <t xml:space="preserve"> Նախագծվող մակերես, քմ </t>
  </si>
  <si>
    <t xml:space="preserve"> Նախագծանախահաշվային փաստաթղթերի ավարտվածության աստիճանը, տոկոս </t>
  </si>
  <si>
    <t xml:space="preserve"> 8 </t>
  </si>
  <si>
    <t xml:space="preserve"> 8360 </t>
  </si>
  <si>
    <t xml:space="preserve"> Ակտիվն օգտագործող կազմակերպության անվանումը</t>
  </si>
  <si>
    <t xml:space="preserve"> Դատական դեպարտամենտ </t>
  </si>
  <si>
    <t xml:space="preserve">Արդարադատության Արդյունավետության Եվրոպական Հանձնածողովը (CEPEJ), որը ստեղծվել է Եվրախորհրդի Նախարարների Կոմիտեի կողմից, պարբերաբար անդրադառնում է դատական համակարգերի համար բավարար և արդարացի միջոցների առկայության խնդրին: Մասնավորապես, իր ՙՆոր նպատակ արդարադատության համակարգերի համար. յուրաքանչյուր դատական գործի վարումն արդյունավետ և կանխատեսելի ժամանակաշրջանում՚ ծրագրում անդրադառնալով այս խնդրին Հանձնաժողովը գտնում է, որ ՙ...արդարադատությունը չի կարող գործել առանց հետևյալ ռեսուրսների. 
• համապատասխան կրթություն ստացած և լավ վարձատրվող դատավորների, դատական ծառայողների և դատական աշխատակիցների անձնակազմի,
• լավ վերանորոգված նստավայրերի,
• դատավարությունների վարման, դատական գրառումների կատարման, ձայնագրման և հրապարակման համար անհրաժեշտ սարքավորումների և այլն... ՚: 
Այնուհետև Հանձնաժողովը գտնում է, որ ՙ...յուրաքանչյուր պետություն պատասխանատվություն է կրում ապահովելու արդարադատություն իրականացնողներին անհրաժեշտ միջոցներով՚:
Հայաստանի Հանրապետությունում 12 դատարաններում վերջին 30 տարում որևէ հիմնանորոգում չի իրականացվել, 2003-2011 թվականներին վերակառուցման աշխատանքներ են տարվել 20 շինություններում, որոնց մեծ մասում վերանորոգման նոր խնդիրներ են առաջացել: 2004 - 2013 թվականներին կառուցվել է 17 վարչական շենք, որոնցում նույնպես ընթացիկ նորոգումների խնդիրներ են առաջացել: Զգալի թվով դատարաններում չկան նվազագույն սանիտարական ու տեխնիկական պայմաններ, առանձին նստավայրերում դատական նիստերը տեղի են ունենում ընդհուպ միջանցքներում:                                                                                                                                                                                                                    
2023 թվականին վերակառուցման նախագծանախահաշվային փաստաթղթերի կազմման համար հատկացվել է 131,692.0 հազ. ՀՀ դրամ:
2024 թվականին վերակառուցման և կառուցման  համար պլանավորվել է 2,450,953.3 հազ. ՀՀ դրամ, իսկ 2025 թվականին՝ 1,508,922.7 հազ.ՀՀ դրամ: 
Տրանսպորտային սարքավորումների ձեռք բերման համար 2024 թվականին պլանավորվել է 64,000.0  հազ. ՀՀ դրամ:
Վարչական սարքավորումների ձեռք բերման համար 2024 թվականին պլանավորվել է 439,590.0   հազ. ՀՀ դրամ:                                                                                                                                                                                                                                      </t>
  </si>
  <si>
    <t xml:space="preserve"> Կառուցապատվող մակերես, քմ </t>
  </si>
  <si>
    <t xml:space="preserve"> Շինարարության աշխատանքների ավարտվածության աստիճանը, տոկոս</t>
  </si>
  <si>
    <t>Հավելված 2 
Բարձրագույն դատական խորհրդի 
2023թ. ապրիլի 3-ի թիվ ԲԴԽ-39-Ո-130 որոշման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</si>
</sst>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4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sz val="11"/>
      <color theme="1"/>
      <name val="Arial LatArm"/>
      <family val="2"/>
    </font>
    <font>
      <b/>
      <sz val="10"/>
      <color rgb="FFC00000"/>
      <name val="Arial LatArm"/>
      <family val="2"/>
    </font>
    <font>
      <i/>
      <sz val="10"/>
      <color theme="1"/>
      <name val="Arial LatArm"/>
      <family val="2"/>
    </font>
    <font>
      <u/>
      <sz val="11"/>
      <color theme="10"/>
      <name val="Arial LatArm"/>
      <family val="2"/>
    </font>
    <font>
      <i/>
      <sz val="9"/>
      <color theme="1"/>
      <name val="Arial LatArm"/>
      <family val="2"/>
    </font>
    <font>
      <b/>
      <sz val="10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b/>
      <sz val="8"/>
      <color theme="1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name val="GHEA Grapalat"/>
      <family val="3"/>
    </font>
    <font>
      <b/>
      <sz val="10"/>
      <color rgb="FFC00000"/>
      <name val="GHEA Grapalat"/>
      <family val="3"/>
    </font>
    <font>
      <b/>
      <i/>
      <sz val="10"/>
      <color theme="1"/>
      <name val="GHEA Grapalat"/>
      <family val="3"/>
    </font>
    <font>
      <i/>
      <sz val="10"/>
      <color rgb="FF000000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b/>
      <vertAlign val="superscript"/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i/>
      <sz val="8"/>
      <color theme="1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CC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5" fillId="6" borderId="0" xfId="0" applyFont="1" applyFill="1"/>
    <xf numFmtId="0" fontId="6" fillId="6" borderId="0" xfId="0" applyFont="1" applyFill="1"/>
    <xf numFmtId="0" fontId="8" fillId="6" borderId="0" xfId="4" applyFont="1" applyFill="1" applyAlignment="1" applyProtection="1"/>
    <xf numFmtId="0" fontId="5" fillId="6" borderId="0" xfId="0" applyFont="1" applyFill="1" applyProtection="1">
      <protection locked="0"/>
    </xf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top" wrapText="1"/>
      <protection locked="0"/>
    </xf>
    <xf numFmtId="0" fontId="10" fillId="0" borderId="0" xfId="0" applyFont="1" applyAlignment="1">
      <alignment vertical="center"/>
    </xf>
    <xf numFmtId="0" fontId="11" fillId="7" borderId="0" xfId="0" applyFont="1" applyFill="1" applyAlignment="1">
      <alignment vertical="center"/>
    </xf>
    <xf numFmtId="0" fontId="12" fillId="7" borderId="0" xfId="0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6" fillId="6" borderId="0" xfId="0" applyFont="1" applyFill="1"/>
    <xf numFmtId="0" fontId="17" fillId="6" borderId="0" xfId="0" applyFont="1" applyFill="1" applyAlignment="1">
      <alignment horizontal="center" vertical="center" wrapText="1"/>
    </xf>
    <xf numFmtId="0" fontId="16" fillId="0" borderId="0" xfId="0" applyFont="1"/>
    <xf numFmtId="164" fontId="16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4" fillId="0" borderId="0" xfId="0" applyFont="1"/>
    <xf numFmtId="164" fontId="14" fillId="0" borderId="0" xfId="0" applyNumberFormat="1" applyFont="1"/>
    <xf numFmtId="0" fontId="18" fillId="6" borderId="0" xfId="0" applyFont="1" applyFill="1"/>
    <xf numFmtId="0" fontId="20" fillId="6" borderId="0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wrapText="1"/>
    </xf>
    <xf numFmtId="164" fontId="14" fillId="4" borderId="6" xfId="0" applyNumberFormat="1" applyFont="1" applyFill="1" applyBorder="1" applyAlignment="1">
      <alignment wrapText="1"/>
    </xf>
    <xf numFmtId="164" fontId="14" fillId="2" borderId="6" xfId="0" applyNumberFormat="1" applyFont="1" applyFill="1" applyBorder="1" applyAlignment="1">
      <alignment vertical="top" wrapText="1"/>
    </xf>
    <xf numFmtId="0" fontId="14" fillId="2" borderId="5" xfId="0" applyFont="1" applyFill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top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21" fillId="3" borderId="4" xfId="0" applyFont="1" applyFill="1" applyBorder="1" applyAlignment="1">
      <alignment vertical="center" wrapText="1"/>
    </xf>
    <xf numFmtId="0" fontId="21" fillId="3" borderId="3" xfId="0" applyFont="1" applyFill="1" applyBorder="1" applyAlignment="1">
      <alignment vertical="center" wrapText="1"/>
    </xf>
    <xf numFmtId="0" fontId="16" fillId="6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20" fillId="6" borderId="0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/>
    </xf>
    <xf numFmtId="0" fontId="0" fillId="7" borderId="0" xfId="0" applyFill="1"/>
    <xf numFmtId="0" fontId="22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 wrapText="1"/>
    </xf>
    <xf numFmtId="0" fontId="14" fillId="5" borderId="2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top" wrapText="1"/>
    </xf>
    <xf numFmtId="0" fontId="14" fillId="0" borderId="0" xfId="0" applyFont="1" applyAlignment="1">
      <alignment horizontal="justify"/>
    </xf>
    <xf numFmtId="0" fontId="21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1" fillId="0" borderId="5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top" wrapText="1"/>
    </xf>
    <xf numFmtId="0" fontId="14" fillId="2" borderId="5" xfId="0" applyFont="1" applyFill="1" applyBorder="1" applyAlignment="1">
      <alignment horizontal="left" vertical="top"/>
    </xf>
    <xf numFmtId="0" fontId="14" fillId="2" borderId="7" xfId="0" applyFont="1" applyFill="1" applyBorder="1" applyAlignment="1">
      <alignment horizontal="left" vertical="top"/>
    </xf>
    <xf numFmtId="164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/>
    <xf numFmtId="0" fontId="14" fillId="0" borderId="0" xfId="0" applyFont="1" applyFill="1" applyBorder="1" applyAlignment="1">
      <alignment horizontal="left" vertical="top"/>
    </xf>
    <xf numFmtId="164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3" fontId="14" fillId="0" borderId="1" xfId="0" applyNumberFormat="1" applyFont="1" applyBorder="1" applyAlignment="1">
      <alignment horizontal="center" vertical="center" wrapText="1"/>
    </xf>
    <xf numFmtId="3" fontId="16" fillId="0" borderId="0" xfId="0" applyNumberFormat="1" applyFont="1"/>
    <xf numFmtId="0" fontId="21" fillId="0" borderId="5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7" fillId="0" borderId="0" xfId="0" applyFont="1" applyAlignment="1">
      <alignment horizontal="justify"/>
    </xf>
    <xf numFmtId="0" fontId="16" fillId="0" borderId="0" xfId="0" applyFont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horizontal="left" vertical="top"/>
    </xf>
    <xf numFmtId="164" fontId="14" fillId="6" borderId="0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vertical="top" wrapText="1"/>
    </xf>
    <xf numFmtId="0" fontId="21" fillId="0" borderId="5" xfId="0" applyFont="1" applyFill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64" fontId="29" fillId="0" borderId="0" xfId="0" applyNumberFormat="1" applyFont="1" applyAlignment="1">
      <alignment horizontal="left" vertical="center"/>
    </xf>
    <xf numFmtId="164" fontId="30" fillId="2" borderId="1" xfId="0" applyNumberFormat="1" applyFont="1" applyFill="1" applyBorder="1" applyAlignment="1">
      <alignment horizontal="center" vertical="center" textRotation="90" wrapText="1"/>
    </xf>
    <xf numFmtId="164" fontId="31" fillId="2" borderId="1" xfId="0" applyNumberFormat="1" applyFont="1" applyFill="1" applyBorder="1" applyAlignment="1">
      <alignment horizontal="center" textRotation="90" wrapText="1"/>
    </xf>
    <xf numFmtId="0" fontId="32" fillId="0" borderId="0" xfId="0" applyFont="1"/>
    <xf numFmtId="0" fontId="33" fillId="0" borderId="1" xfId="0" applyFont="1" applyBorder="1" applyAlignment="1">
      <alignment vertical="center" wrapText="1"/>
    </xf>
    <xf numFmtId="164" fontId="24" fillId="0" borderId="1" xfId="0" applyNumberFormat="1" applyFont="1" applyBorder="1" applyAlignment="1">
      <alignment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33" fillId="0" borderId="1" xfId="0" applyFont="1" applyBorder="1" applyAlignment="1">
      <alignment horizontal="right" vertical="center" wrapText="1"/>
    </xf>
    <xf numFmtId="0" fontId="24" fillId="0" borderId="1" xfId="0" applyFont="1" applyBorder="1" applyAlignment="1">
      <alignment vertical="center" wrapText="1"/>
    </xf>
    <xf numFmtId="164" fontId="4" fillId="0" borderId="0" xfId="4" applyNumberFormat="1" applyAlignment="1" applyProtection="1">
      <alignment horizontal="left" vertical="center" wrapText="1"/>
    </xf>
    <xf numFmtId="164" fontId="0" fillId="0" borderId="0" xfId="0" applyNumberFormat="1"/>
    <xf numFmtId="0" fontId="24" fillId="2" borderId="1" xfId="0" applyFont="1" applyFill="1" applyBorder="1" applyAlignment="1">
      <alignment horizontal="center" vertical="center" textRotation="90" wrapText="1"/>
    </xf>
    <xf numFmtId="0" fontId="33" fillId="2" borderId="1" xfId="0" applyFont="1" applyFill="1" applyBorder="1" applyAlignment="1">
      <alignment vertical="center" textRotation="90" wrapText="1"/>
    </xf>
    <xf numFmtId="0" fontId="33" fillId="2" borderId="1" xfId="0" applyFont="1" applyFill="1" applyBorder="1" applyAlignment="1">
      <alignment horizontal="center" vertical="center" textRotation="90" wrapText="1"/>
    </xf>
    <xf numFmtId="0" fontId="24" fillId="0" borderId="3" xfId="0" applyFont="1" applyBorder="1" applyAlignment="1">
      <alignment horizontal="center" vertical="center" wrapText="1"/>
    </xf>
    <xf numFmtId="0" fontId="0" fillId="0" borderId="0" xfId="0" applyBorder="1"/>
    <xf numFmtId="0" fontId="30" fillId="0" borderId="0" xfId="0" applyFont="1" applyAlignment="1">
      <alignment horizontal="right" vertical="center" indent="15"/>
    </xf>
    <xf numFmtId="0" fontId="30" fillId="0" borderId="8" xfId="0" applyFont="1" applyBorder="1" applyAlignment="1">
      <alignment vertical="center"/>
    </xf>
    <xf numFmtId="0" fontId="30" fillId="0" borderId="8" xfId="0" applyFont="1" applyBorder="1" applyAlignment="1">
      <alignment horizontal="left" vertical="center"/>
    </xf>
    <xf numFmtId="0" fontId="16" fillId="8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left" vertical="center" wrapText="1"/>
    </xf>
    <xf numFmtId="0" fontId="30" fillId="5" borderId="1" xfId="0" applyFont="1" applyFill="1" applyBorder="1" applyAlignment="1">
      <alignment horizontal="left" vertical="center" wrapText="1"/>
    </xf>
    <xf numFmtId="0" fontId="31" fillId="5" borderId="1" xfId="0" applyFont="1" applyFill="1" applyBorder="1" applyAlignment="1">
      <alignment horizontal="left" vertical="center" wrapText="1" indent="2"/>
    </xf>
    <xf numFmtId="0" fontId="30" fillId="5" borderId="7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0" xfId="0" applyNumberFormat="1"/>
    <xf numFmtId="3" fontId="12" fillId="7" borderId="0" xfId="0" applyNumberFormat="1" applyFont="1" applyFill="1" applyBorder="1" applyAlignment="1">
      <alignment vertical="center"/>
    </xf>
    <xf numFmtId="3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vertical="center"/>
    </xf>
    <xf numFmtId="3" fontId="14" fillId="0" borderId="1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/>
    </xf>
    <xf numFmtId="3" fontId="14" fillId="6" borderId="0" xfId="0" applyNumberFormat="1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164" fontId="21" fillId="0" borderId="2" xfId="0" applyNumberFormat="1" applyFont="1" applyBorder="1" applyAlignment="1">
      <alignment horizontal="center" vertical="center" wrapText="1"/>
    </xf>
    <xf numFmtId="164" fontId="21" fillId="0" borderId="3" xfId="0" applyNumberFormat="1" applyFont="1" applyBorder="1" applyAlignment="1">
      <alignment horizontal="center" vertical="center" wrapText="1"/>
    </xf>
    <xf numFmtId="164" fontId="21" fillId="0" borderId="4" xfId="0" applyNumberFormat="1" applyFont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9" fillId="0" borderId="9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9" fontId="22" fillId="2" borderId="1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20" fillId="6" borderId="1" xfId="0" applyFont="1" applyFill="1" applyBorder="1" applyAlignment="1">
      <alignment horizontal="left" vertical="center" wrapText="1"/>
    </xf>
    <xf numFmtId="0" fontId="20" fillId="6" borderId="1" xfId="0" applyFont="1" applyFill="1" applyBorder="1" applyAlignment="1">
      <alignment horizontal="left" vertical="top" wrapText="1"/>
    </xf>
    <xf numFmtId="0" fontId="20" fillId="6" borderId="1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49" fontId="22" fillId="2" borderId="3" xfId="0" applyNumberFormat="1" applyFont="1" applyFill="1" applyBorder="1" applyAlignment="1">
      <alignment horizontal="center" vertical="center" wrapText="1"/>
    </xf>
    <xf numFmtId="49" fontId="22" fillId="2" borderId="4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3" xfId="0" applyNumberFormat="1" applyFont="1" applyFill="1" applyBorder="1" applyAlignment="1">
      <alignment horizontal="center" vertical="center" wrapText="1"/>
    </xf>
    <xf numFmtId="3" fontId="22" fillId="2" borderId="4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4" fillId="2" borderId="1" xfId="0" applyFont="1" applyFill="1" applyBorder="1" applyAlignment="1">
      <alignment horizontal="center" vertical="center" wrapText="1"/>
    </xf>
    <xf numFmtId="164" fontId="24" fillId="2" borderId="5" xfId="0" applyNumberFormat="1" applyFont="1" applyFill="1" applyBorder="1" applyAlignment="1">
      <alignment horizontal="center" vertical="center" wrapText="1"/>
    </xf>
    <xf numFmtId="164" fontId="24" fillId="2" borderId="6" xfId="0" applyNumberFormat="1" applyFont="1" applyFill="1" applyBorder="1" applyAlignment="1">
      <alignment horizontal="center" vertical="center" wrapText="1"/>
    </xf>
    <xf numFmtId="164" fontId="24" fillId="2" borderId="7" xfId="0" applyNumberFormat="1" applyFont="1" applyFill="1" applyBorder="1" applyAlignment="1">
      <alignment horizontal="center" vertical="center" wrapText="1"/>
    </xf>
    <xf numFmtId="164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vertical="center" wrapText="1"/>
    </xf>
    <xf numFmtId="0" fontId="33" fillId="0" borderId="5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33" fillId="0" borderId="6" xfId="0" applyFont="1" applyBorder="1" applyAlignment="1">
      <alignment vertical="center" wrapText="1"/>
    </xf>
    <xf numFmtId="0" fontId="4" fillId="0" borderId="0" xfId="4" applyAlignment="1" applyProtection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4" fillId="0" borderId="0" xfId="4" applyAlignment="1" applyProtection="1">
      <alignment horizontal="left" vertical="center"/>
    </xf>
    <xf numFmtId="0" fontId="33" fillId="0" borderId="1" xfId="0" applyFont="1" applyBorder="1" applyAlignment="1">
      <alignment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6">
    <cellStyle name="Hyperlink" xfId="4" builtinId="8"/>
    <cellStyle name="Normal" xfId="0" builtinId="0"/>
    <cellStyle name="Normal 2" xfId="1"/>
    <cellStyle name="Normal 3" xfId="3"/>
    <cellStyle name="Percent 2" xfId="2"/>
    <cellStyle name="Percent 2 2" xfId="5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2024-2026%20MJCC%20ev%202024%20byudgetayin%20hayt/2024-2026%20MJCC%20ev%202024%20byudgetayin%20hayt/Caxsayin%20dzevachap/4.Karavarman_aparat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23/2023-2025%20MJCC%20ev%202023%20byudgetayin%20hayt/2023-2025%20MJCC%20ev%202023%20Byudgetayin%20hayt/Cragrayin%20nor%20naxadzernutyunov/Cragrayin%20dzevachap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ԱՄՓՈՓ"/>
      <sheetName val="2-ԸՆԴԱՄԵՆԸ ԾԱԽՍԵՐ"/>
      <sheetName val="3-Ծախսերի բացվածք"/>
      <sheetName val="4-ԿԱՊ"/>
      <sheetName val="5-դատդեպ-փոստային"/>
      <sheetName val="6-դատդեպ-կապ"/>
      <sheetName val="7-էլ-էներգիա"/>
      <sheetName val="8-էլ-էներգիա-ջեռուցում"/>
      <sheetName val="9-գազով ջեռուցում"/>
      <sheetName val="10-գործուղում"/>
      <sheetName val="11-ավտոմեքենա"/>
      <sheetName val="4215"/>
      <sheetName val="4231"/>
      <sheetName val="4232"/>
      <sheetName val="4234"/>
      <sheetName val="4235"/>
      <sheetName val="4237"/>
      <sheetName val="4239"/>
      <sheetName val="4241"/>
      <sheetName val="4251-4252"/>
      <sheetName val="4264"/>
      <sheetName val="4729"/>
      <sheetName val="4823"/>
      <sheetName val="12-վարչական սարքավորումներ"/>
      <sheetName val="13համազգեստ"/>
      <sheetName val="14տարածքներ"/>
      <sheetName val="16հաստիացուցակ"/>
      <sheetName val="17հարկ-մաքս"/>
      <sheetName val="18ԱԳՆ"/>
      <sheetName val="19հարկադիր"/>
      <sheetName val="15 ընթացիկ նորոգում"/>
      <sheetName val="16 վերապատրաստում"/>
      <sheetName val="17կառուցվածք"/>
      <sheetName val="22դատավորներ"/>
      <sheetName val="23 ծառայող"/>
      <sheetName val="24դատ.կարգադրիչ"/>
      <sheetName val="ինքնավար.,հայեցող.,վարչ պաշտ."/>
      <sheetName val="23դատախազ"/>
      <sheetName val="24դատախազ-պետծառ"/>
      <sheetName val="25ՀՔԾ"/>
      <sheetName val="26ՀՔԾ-աշխ"/>
      <sheetName val="27Քննչական"/>
      <sheetName val="28ՔԿ-դեպարտամենտ"/>
      <sheetName val="31աշխատավարձի ֆոնդ"/>
    </sheetNames>
    <sheetDataSet>
      <sheetData sheetId="0"/>
      <sheetData sheetId="1">
        <row r="100">
          <cell r="E100">
            <v>2129652</v>
          </cell>
          <cell r="F100">
            <v>2582472.2999999998</v>
          </cell>
          <cell r="G100">
            <v>2635354</v>
          </cell>
          <cell r="K100">
            <v>2703023</v>
          </cell>
          <cell r="L100">
            <v>2724850.4</v>
          </cell>
        </row>
        <row r="101">
          <cell r="E101">
            <v>412075.7</v>
          </cell>
          <cell r="F101">
            <v>209881.1</v>
          </cell>
          <cell r="G101">
            <v>135293.62</v>
          </cell>
          <cell r="K101">
            <v>141960.20000000001</v>
          </cell>
          <cell r="L101">
            <v>138630</v>
          </cell>
        </row>
        <row r="102">
          <cell r="E102">
            <v>181052.1</v>
          </cell>
          <cell r="F102">
            <v>180500.8</v>
          </cell>
          <cell r="G102">
            <v>224253</v>
          </cell>
          <cell r="K102">
            <v>226704.7</v>
          </cell>
          <cell r="L102">
            <v>232886.3</v>
          </cell>
        </row>
        <row r="104">
          <cell r="E104">
            <v>44251.4</v>
          </cell>
          <cell r="F104">
            <v>41535.599999999999</v>
          </cell>
          <cell r="G104">
            <v>43829.8</v>
          </cell>
          <cell r="K104">
            <v>43829.8</v>
          </cell>
          <cell r="L104">
            <v>43829.8</v>
          </cell>
        </row>
        <row r="109">
          <cell r="E109">
            <v>4944.8999999999996</v>
          </cell>
          <cell r="F109">
            <v>10399.599999999999</v>
          </cell>
          <cell r="G109">
            <v>11890.1</v>
          </cell>
          <cell r="K109">
            <v>11890.1</v>
          </cell>
          <cell r="L109">
            <v>11890.1</v>
          </cell>
        </row>
        <row r="113">
          <cell r="E113">
            <v>11013</v>
          </cell>
          <cell r="F113">
            <v>28695.699999999997</v>
          </cell>
          <cell r="G113">
            <v>38810.022190000003</v>
          </cell>
          <cell r="K113">
            <v>40750.523299500004</v>
          </cell>
          <cell r="L113">
            <v>42788.049464475007</v>
          </cell>
        </row>
        <row r="114">
          <cell r="E114">
            <v>1490</v>
          </cell>
          <cell r="F114">
            <v>1240</v>
          </cell>
          <cell r="G114">
            <v>1598</v>
          </cell>
          <cell r="K114">
            <v>1598</v>
          </cell>
          <cell r="L114">
            <v>1598</v>
          </cell>
        </row>
        <row r="119">
          <cell r="E119">
            <v>2679</v>
          </cell>
          <cell r="F119">
            <v>23751.5</v>
          </cell>
          <cell r="G119">
            <v>26857.1</v>
          </cell>
          <cell r="K119">
            <v>26857.1</v>
          </cell>
          <cell r="L119">
            <v>26857.1</v>
          </cell>
        </row>
        <row r="120">
          <cell r="E120">
            <v>4071.4</v>
          </cell>
          <cell r="F120">
            <v>5000</v>
          </cell>
          <cell r="G120">
            <v>15000</v>
          </cell>
          <cell r="K120">
            <v>15000</v>
          </cell>
          <cell r="L120">
            <v>15000</v>
          </cell>
        </row>
        <row r="121">
          <cell r="E121">
            <v>0</v>
          </cell>
          <cell r="F121">
            <v>0</v>
          </cell>
          <cell r="G121">
            <v>0</v>
          </cell>
        </row>
        <row r="122">
          <cell r="E122">
            <v>45167</v>
          </cell>
          <cell r="F122">
            <v>80388</v>
          </cell>
          <cell r="G122">
            <v>86010</v>
          </cell>
          <cell r="K122">
            <v>86010</v>
          </cell>
          <cell r="L122">
            <v>86010</v>
          </cell>
        </row>
        <row r="124">
          <cell r="E124">
            <v>12001.7</v>
          </cell>
          <cell r="F124">
            <v>17898.797999999999</v>
          </cell>
          <cell r="G124">
            <v>19752.8</v>
          </cell>
          <cell r="K124">
            <v>19752.8</v>
          </cell>
          <cell r="L124">
            <v>19752.8</v>
          </cell>
        </row>
        <row r="125">
          <cell r="E125">
            <v>3600</v>
          </cell>
          <cell r="F125">
            <v>15000</v>
          </cell>
          <cell r="G125">
            <v>15000</v>
          </cell>
          <cell r="K125">
            <v>15000</v>
          </cell>
          <cell r="L125">
            <v>15000</v>
          </cell>
        </row>
        <row r="127">
          <cell r="E127">
            <v>29121.4</v>
          </cell>
          <cell r="F127">
            <v>1500</v>
          </cell>
          <cell r="G127">
            <v>23250</v>
          </cell>
          <cell r="K127">
            <v>23250</v>
          </cell>
          <cell r="L127">
            <v>23250</v>
          </cell>
        </row>
        <row r="128">
          <cell r="E128">
            <v>83250.7</v>
          </cell>
          <cell r="F128">
            <v>453.1</v>
          </cell>
          <cell r="G128">
            <v>12008.878000000001</v>
          </cell>
          <cell r="K128">
            <v>12008.878000000001</v>
          </cell>
          <cell r="L128">
            <v>12008.878000000001</v>
          </cell>
        </row>
        <row r="129">
          <cell r="E129">
            <v>11561.9</v>
          </cell>
          <cell r="F129">
            <v>13424.6</v>
          </cell>
          <cell r="G129">
            <v>13602.9</v>
          </cell>
          <cell r="K129">
            <v>13602.9</v>
          </cell>
          <cell r="L129">
            <v>13602.9</v>
          </cell>
        </row>
        <row r="130">
          <cell r="E130">
            <v>175761.1</v>
          </cell>
          <cell r="F130">
            <v>78184.3</v>
          </cell>
          <cell r="G130">
            <v>77166.600000000006</v>
          </cell>
          <cell r="K130">
            <v>77166.600000000006</v>
          </cell>
          <cell r="L130">
            <v>77166.600000000006</v>
          </cell>
        </row>
        <row r="131">
          <cell r="E131">
            <v>16870.400000000001</v>
          </cell>
          <cell r="F131">
            <v>13450.1</v>
          </cell>
          <cell r="G131">
            <v>29140</v>
          </cell>
          <cell r="K131">
            <v>29140</v>
          </cell>
          <cell r="L131">
            <v>29140</v>
          </cell>
        </row>
        <row r="135">
          <cell r="E135">
            <v>294301</v>
          </cell>
          <cell r="F135">
            <v>323776.09999999998</v>
          </cell>
          <cell r="G135">
            <v>466904.60000000003</v>
          </cell>
          <cell r="K135">
            <v>473421.35</v>
          </cell>
          <cell r="L135">
            <v>492047.79350000003</v>
          </cell>
        </row>
        <row r="140">
          <cell r="E140">
            <v>30975.4</v>
          </cell>
          <cell r="F140">
            <v>32159.9</v>
          </cell>
          <cell r="G140">
            <v>35343</v>
          </cell>
          <cell r="K140">
            <v>35343</v>
          </cell>
          <cell r="L140">
            <v>35343</v>
          </cell>
        </row>
        <row r="141">
          <cell r="E141">
            <v>0</v>
          </cell>
          <cell r="F141">
            <v>0</v>
          </cell>
          <cell r="G141">
            <v>0</v>
          </cell>
          <cell r="K141">
            <v>0</v>
          </cell>
          <cell r="L141">
            <v>0</v>
          </cell>
        </row>
        <row r="142">
          <cell r="E142">
            <v>12874.7</v>
          </cell>
          <cell r="F142">
            <v>18091.8</v>
          </cell>
          <cell r="G142">
            <v>68142.600000000006</v>
          </cell>
          <cell r="K142">
            <v>68142.600000000006</v>
          </cell>
          <cell r="L142">
            <v>68142.600000000006</v>
          </cell>
        </row>
        <row r="143">
          <cell r="E143">
            <v>19711.599999999999</v>
          </cell>
          <cell r="F143">
            <v>16342.2</v>
          </cell>
          <cell r="G143">
            <v>15524.2</v>
          </cell>
          <cell r="K143">
            <v>15524.2</v>
          </cell>
          <cell r="L143">
            <v>15524.2</v>
          </cell>
        </row>
        <row r="150">
          <cell r="E150">
            <v>39839.699999999997</v>
          </cell>
          <cell r="F150">
            <v>42502</v>
          </cell>
          <cell r="G150">
            <v>49532.800000000003</v>
          </cell>
          <cell r="K150">
            <v>49532.800000000003</v>
          </cell>
          <cell r="L150">
            <v>49532.800000000003</v>
          </cell>
        </row>
        <row r="152">
          <cell r="E152">
            <v>2288.6</v>
          </cell>
          <cell r="F152">
            <v>3917.7</v>
          </cell>
          <cell r="G152">
            <v>4583.2</v>
          </cell>
          <cell r="K152">
            <v>4583.2</v>
          </cell>
          <cell r="L152">
            <v>4583.2</v>
          </cell>
        </row>
        <row r="180">
          <cell r="E180">
            <v>661525.6</v>
          </cell>
          <cell r="F180">
            <v>1194364</v>
          </cell>
          <cell r="G180">
            <v>1185533.8999999999</v>
          </cell>
          <cell r="K180">
            <v>1179827.8999999999</v>
          </cell>
          <cell r="L180">
            <v>1185635.8</v>
          </cell>
        </row>
        <row r="181">
          <cell r="E181">
            <v>196468.4</v>
          </cell>
          <cell r="F181">
            <v>123180.2</v>
          </cell>
          <cell r="G181">
            <v>109479.9</v>
          </cell>
          <cell r="K181">
            <v>109828.8</v>
          </cell>
          <cell r="L181">
            <v>109710.2</v>
          </cell>
        </row>
        <row r="182">
          <cell r="E182">
            <v>8693.2999999999993</v>
          </cell>
          <cell r="F182">
            <v>13067.9</v>
          </cell>
          <cell r="G182">
            <v>16690.5</v>
          </cell>
          <cell r="K182">
            <v>16993.400000000001</v>
          </cell>
          <cell r="L182">
            <v>17434.7</v>
          </cell>
        </row>
        <row r="184">
          <cell r="E184">
            <v>16775</v>
          </cell>
          <cell r="F184">
            <v>22761.599999999999</v>
          </cell>
          <cell r="G184">
            <v>22333.699999999997</v>
          </cell>
          <cell r="K184">
            <v>22333.699999999997</v>
          </cell>
          <cell r="L184">
            <v>22333.699999999997</v>
          </cell>
        </row>
        <row r="189">
          <cell r="E189">
            <v>333.6</v>
          </cell>
          <cell r="F189">
            <v>1540.9</v>
          </cell>
          <cell r="G189">
            <v>1547.1</v>
          </cell>
          <cell r="K189">
            <v>1547.1</v>
          </cell>
          <cell r="L189">
            <v>1547.1</v>
          </cell>
        </row>
        <row r="193">
          <cell r="E193">
            <v>12053.5</v>
          </cell>
          <cell r="F193">
            <v>34424</v>
          </cell>
          <cell r="G193">
            <v>43743</v>
          </cell>
          <cell r="K193">
            <v>45930.15</v>
          </cell>
          <cell r="L193">
            <v>48226.657500000001</v>
          </cell>
        </row>
        <row r="199">
          <cell r="F199">
            <v>786.3</v>
          </cell>
          <cell r="G199">
            <v>786.3</v>
          </cell>
          <cell r="K199">
            <v>786.3</v>
          </cell>
          <cell r="L199">
            <v>786.3</v>
          </cell>
        </row>
        <row r="200">
          <cell r="E200">
            <v>1152</v>
          </cell>
        </row>
        <row r="201">
          <cell r="E201">
            <v>38.799999999999997</v>
          </cell>
          <cell r="F201">
            <v>163.5</v>
          </cell>
          <cell r="G201">
            <v>300</v>
          </cell>
          <cell r="K201">
            <v>300</v>
          </cell>
          <cell r="L201">
            <v>300</v>
          </cell>
        </row>
        <row r="207">
          <cell r="E207">
            <v>499.5</v>
          </cell>
          <cell r="F207">
            <v>500</v>
          </cell>
        </row>
        <row r="209">
          <cell r="E209">
            <v>88.6</v>
          </cell>
          <cell r="F209">
            <v>88.7</v>
          </cell>
          <cell r="G209">
            <v>88.7</v>
          </cell>
          <cell r="K209">
            <v>88.7</v>
          </cell>
          <cell r="L209">
            <v>88.7</v>
          </cell>
        </row>
        <row r="211">
          <cell r="E211">
            <v>0</v>
          </cell>
          <cell r="F211">
            <v>0</v>
          </cell>
          <cell r="G211">
            <v>0</v>
          </cell>
          <cell r="K211">
            <v>0</v>
          </cell>
          <cell r="L211">
            <v>0</v>
          </cell>
        </row>
        <row r="215">
          <cell r="E215">
            <v>0</v>
          </cell>
          <cell r="F215">
            <v>0</v>
          </cell>
          <cell r="G215">
            <v>0</v>
          </cell>
          <cell r="K215">
            <v>0</v>
          </cell>
          <cell r="L215">
            <v>0</v>
          </cell>
        </row>
        <row r="232">
          <cell r="E232">
            <v>1889.9</v>
          </cell>
          <cell r="F232">
            <v>2073</v>
          </cell>
          <cell r="G232">
            <v>1910.5</v>
          </cell>
          <cell r="K232">
            <v>1910.5</v>
          </cell>
          <cell r="L232">
            <v>1910.5</v>
          </cell>
        </row>
        <row r="260">
          <cell r="E260">
            <v>457295.6</v>
          </cell>
          <cell r="F260">
            <v>690704.9</v>
          </cell>
          <cell r="G260">
            <v>644069.80000000005</v>
          </cell>
          <cell r="K260">
            <v>647565.5</v>
          </cell>
          <cell r="L260">
            <v>652338.30000000005</v>
          </cell>
        </row>
        <row r="261">
          <cell r="E261">
            <v>126847</v>
          </cell>
          <cell r="F261">
            <v>80136.2</v>
          </cell>
          <cell r="G261">
            <v>68813.899999999994</v>
          </cell>
          <cell r="K261">
            <v>68877.8</v>
          </cell>
          <cell r="L261">
            <v>68910.2</v>
          </cell>
        </row>
        <row r="262">
          <cell r="E262">
            <v>8719.2999999999993</v>
          </cell>
          <cell r="F262">
            <v>10464.200000000001</v>
          </cell>
          <cell r="G262">
            <v>12644.6</v>
          </cell>
          <cell r="K262">
            <v>12889</v>
          </cell>
          <cell r="L262">
            <v>13097.8</v>
          </cell>
        </row>
        <row r="264">
          <cell r="E264">
            <v>7900.6</v>
          </cell>
          <cell r="F264">
            <v>11034.5</v>
          </cell>
          <cell r="G264">
            <v>11837.5</v>
          </cell>
          <cell r="K264">
            <v>11837.5</v>
          </cell>
          <cell r="L264">
            <v>11837.5</v>
          </cell>
        </row>
        <row r="269">
          <cell r="E269">
            <v>17</v>
          </cell>
          <cell r="F269">
            <v>0</v>
          </cell>
          <cell r="G269">
            <v>0</v>
          </cell>
          <cell r="K269">
            <v>0</v>
          </cell>
          <cell r="L269">
            <v>0</v>
          </cell>
        </row>
        <row r="273">
          <cell r="E273">
            <v>32207.9</v>
          </cell>
          <cell r="F273">
            <v>42588.6</v>
          </cell>
          <cell r="G273">
            <v>47494.2</v>
          </cell>
          <cell r="K273">
            <v>49868.909999999996</v>
          </cell>
          <cell r="L273">
            <v>52362.355499999998</v>
          </cell>
        </row>
        <row r="279">
          <cell r="F279">
            <v>157</v>
          </cell>
          <cell r="G279">
            <v>157</v>
          </cell>
          <cell r="K279">
            <v>157</v>
          </cell>
          <cell r="L279">
            <v>157</v>
          </cell>
        </row>
        <row r="281">
          <cell r="E281">
            <v>32.5</v>
          </cell>
          <cell r="F281">
            <v>589.20000000000005</v>
          </cell>
          <cell r="G281">
            <v>589.20000000000005</v>
          </cell>
          <cell r="K281">
            <v>589.20000000000005</v>
          </cell>
          <cell r="L281">
            <v>589.20000000000005</v>
          </cell>
        </row>
        <row r="291">
          <cell r="E291">
            <v>0</v>
          </cell>
          <cell r="F291">
            <v>0</v>
          </cell>
          <cell r="G291">
            <v>0</v>
          </cell>
          <cell r="K291">
            <v>0</v>
          </cell>
          <cell r="L291">
            <v>0</v>
          </cell>
        </row>
        <row r="295">
          <cell r="E295">
            <v>0</v>
          </cell>
          <cell r="F295">
            <v>0</v>
          </cell>
          <cell r="G295">
            <v>0</v>
          </cell>
          <cell r="K295">
            <v>0</v>
          </cell>
          <cell r="L295">
            <v>0</v>
          </cell>
        </row>
        <row r="310">
          <cell r="F310">
            <v>2400</v>
          </cell>
          <cell r="G310">
            <v>2400</v>
          </cell>
          <cell r="K310">
            <v>2400</v>
          </cell>
          <cell r="L310">
            <v>2400</v>
          </cell>
        </row>
        <row r="312">
          <cell r="E312">
            <v>1558.7</v>
          </cell>
          <cell r="F312">
            <v>3208.7</v>
          </cell>
          <cell r="G312">
            <v>3208.7</v>
          </cell>
          <cell r="K312">
            <v>3208.7</v>
          </cell>
          <cell r="L312">
            <v>3208.7</v>
          </cell>
        </row>
        <row r="340">
          <cell r="E340">
            <v>497121.3</v>
          </cell>
          <cell r="F340">
            <v>729413.4</v>
          </cell>
          <cell r="G340">
            <v>666549.19999999995</v>
          </cell>
          <cell r="K340">
            <v>662580.69999999995</v>
          </cell>
          <cell r="L340">
            <v>667319.5</v>
          </cell>
        </row>
        <row r="341">
          <cell r="E341">
            <v>140591.20000000001</v>
          </cell>
          <cell r="F341">
            <v>85695.5</v>
          </cell>
          <cell r="G341">
            <v>69180.899999999994</v>
          </cell>
          <cell r="K341">
            <v>69497.399999999994</v>
          </cell>
          <cell r="L341">
            <v>69331.5</v>
          </cell>
        </row>
        <row r="342">
          <cell r="E342">
            <v>9339.2000000000007</v>
          </cell>
          <cell r="F342">
            <v>10840.4</v>
          </cell>
          <cell r="G342">
            <v>15648.7</v>
          </cell>
          <cell r="K342">
            <v>15876.9</v>
          </cell>
          <cell r="L342">
            <v>16245.7</v>
          </cell>
        </row>
        <row r="344">
          <cell r="E344">
            <v>14567.3</v>
          </cell>
          <cell r="F344">
            <v>28443.5</v>
          </cell>
          <cell r="G344">
            <v>24148.1</v>
          </cell>
          <cell r="K344">
            <v>24148.1</v>
          </cell>
          <cell r="L344">
            <v>24148.1</v>
          </cell>
        </row>
        <row r="349">
          <cell r="E349">
            <v>1808.9</v>
          </cell>
          <cell r="F349">
            <v>3762.4</v>
          </cell>
          <cell r="G349">
            <v>2858.5</v>
          </cell>
          <cell r="K349">
            <v>2858.5</v>
          </cell>
          <cell r="L349">
            <v>2858.5</v>
          </cell>
        </row>
        <row r="353">
          <cell r="E353">
            <v>21553.3</v>
          </cell>
          <cell r="F353">
            <v>32136.400000000001</v>
          </cell>
          <cell r="G353">
            <v>42873.2</v>
          </cell>
          <cell r="K353">
            <v>45016.86</v>
          </cell>
          <cell r="L353">
            <v>47267.703000000001</v>
          </cell>
        </row>
        <row r="361">
          <cell r="E361">
            <v>4151.8999999999996</v>
          </cell>
          <cell r="F361">
            <v>6538.4</v>
          </cell>
          <cell r="G361">
            <v>6538.4</v>
          </cell>
          <cell r="K361">
            <v>6538.4</v>
          </cell>
          <cell r="L361">
            <v>6538.4</v>
          </cell>
        </row>
        <row r="365">
          <cell r="F365">
            <v>500</v>
          </cell>
          <cell r="G365">
            <v>500</v>
          </cell>
          <cell r="K365">
            <v>500</v>
          </cell>
          <cell r="L365">
            <v>500</v>
          </cell>
        </row>
        <row r="369">
          <cell r="E369">
            <v>59.2</v>
          </cell>
          <cell r="F369">
            <v>60</v>
          </cell>
          <cell r="G369">
            <v>60</v>
          </cell>
          <cell r="K369">
            <v>60</v>
          </cell>
          <cell r="L369">
            <v>60</v>
          </cell>
        </row>
        <row r="371">
          <cell r="E371">
            <v>0</v>
          </cell>
          <cell r="F371">
            <v>0</v>
          </cell>
          <cell r="G371">
            <v>0</v>
          </cell>
          <cell r="K371">
            <v>0</v>
          </cell>
          <cell r="L371">
            <v>0</v>
          </cell>
        </row>
        <row r="375">
          <cell r="E375">
            <v>0</v>
          </cell>
          <cell r="F375">
            <v>0</v>
          </cell>
          <cell r="G375">
            <v>0</v>
          </cell>
          <cell r="K375">
            <v>0</v>
          </cell>
          <cell r="L375">
            <v>0</v>
          </cell>
        </row>
        <row r="390">
          <cell r="F390">
            <v>4800</v>
          </cell>
          <cell r="G390">
            <v>2400</v>
          </cell>
          <cell r="K390">
            <v>2400</v>
          </cell>
          <cell r="L390">
            <v>2400</v>
          </cell>
        </row>
        <row r="392">
          <cell r="E392">
            <v>72</v>
          </cell>
          <cell r="F392">
            <v>119.3</v>
          </cell>
          <cell r="G392">
            <v>109.4</v>
          </cell>
          <cell r="K392">
            <v>109.4</v>
          </cell>
          <cell r="L392">
            <v>109.4</v>
          </cell>
        </row>
        <row r="420">
          <cell r="E420">
            <v>315199.2</v>
          </cell>
          <cell r="F420">
            <v>373427.5</v>
          </cell>
          <cell r="G420">
            <v>495198.9</v>
          </cell>
          <cell r="K420">
            <v>496076</v>
          </cell>
          <cell r="L420">
            <v>499540.9</v>
          </cell>
        </row>
        <row r="421">
          <cell r="E421">
            <v>77642.2</v>
          </cell>
          <cell r="F421">
            <v>42581.599999999999</v>
          </cell>
          <cell r="G421">
            <v>52943</v>
          </cell>
          <cell r="K421">
            <v>53083.9</v>
          </cell>
          <cell r="L421">
            <v>52996.6</v>
          </cell>
        </row>
        <row r="422">
          <cell r="E422">
            <v>6819.1</v>
          </cell>
          <cell r="F422">
            <v>6895.1</v>
          </cell>
          <cell r="G422">
            <v>10685.1</v>
          </cell>
          <cell r="K422">
            <v>10803</v>
          </cell>
          <cell r="L422">
            <v>10978.2</v>
          </cell>
        </row>
        <row r="424">
          <cell r="E424">
            <v>0</v>
          </cell>
          <cell r="F424">
            <v>0</v>
          </cell>
          <cell r="G424">
            <v>0</v>
          </cell>
          <cell r="K424">
            <v>0</v>
          </cell>
          <cell r="L424">
            <v>0</v>
          </cell>
        </row>
        <row r="429">
          <cell r="E429">
            <v>0</v>
          </cell>
          <cell r="F429">
            <v>0</v>
          </cell>
          <cell r="G429">
            <v>0</v>
          </cell>
          <cell r="K429">
            <v>0</v>
          </cell>
          <cell r="L429">
            <v>0</v>
          </cell>
        </row>
        <row r="433">
          <cell r="E433">
            <v>16195.3</v>
          </cell>
          <cell r="F433">
            <v>22973.599999999999</v>
          </cell>
          <cell r="G433">
            <v>32776.400000000001</v>
          </cell>
          <cell r="K433">
            <v>34415.22</v>
          </cell>
          <cell r="L433">
            <v>36135.981</v>
          </cell>
        </row>
        <row r="441">
          <cell r="E441">
            <v>70.8</v>
          </cell>
          <cell r="F441">
            <v>559.9</v>
          </cell>
          <cell r="G441">
            <v>559.9</v>
          </cell>
          <cell r="K441">
            <v>559.9</v>
          </cell>
          <cell r="L441">
            <v>559.9</v>
          </cell>
        </row>
        <row r="451">
          <cell r="E451">
            <v>0</v>
          </cell>
          <cell r="F451">
            <v>0</v>
          </cell>
          <cell r="G451">
            <v>0</v>
          </cell>
          <cell r="K451">
            <v>0</v>
          </cell>
          <cell r="L451">
            <v>0</v>
          </cell>
        </row>
        <row r="455">
          <cell r="E455">
            <v>0</v>
          </cell>
          <cell r="F455">
            <v>0</v>
          </cell>
          <cell r="G455">
            <v>0</v>
          </cell>
          <cell r="K455">
            <v>0</v>
          </cell>
          <cell r="L455">
            <v>0</v>
          </cell>
        </row>
        <row r="472">
          <cell r="E472">
            <v>45</v>
          </cell>
          <cell r="F472">
            <v>72.900000000000006</v>
          </cell>
          <cell r="G472">
            <v>92.7</v>
          </cell>
          <cell r="K472">
            <v>92.7</v>
          </cell>
          <cell r="L472">
            <v>92.7</v>
          </cell>
        </row>
        <row r="500">
          <cell r="E500">
            <v>533390</v>
          </cell>
          <cell r="F500">
            <v>625507.1</v>
          </cell>
          <cell r="G500">
            <v>723988.9</v>
          </cell>
          <cell r="K500">
            <v>733780.1</v>
          </cell>
          <cell r="L500">
            <v>742474.2</v>
          </cell>
        </row>
        <row r="501">
          <cell r="E501">
            <v>134800.9</v>
          </cell>
          <cell r="F501">
            <v>76819.100000000006</v>
          </cell>
          <cell r="G501">
            <v>78912.7</v>
          </cell>
          <cell r="K501">
            <v>79174.8</v>
          </cell>
          <cell r="L501">
            <v>79210.600000000006</v>
          </cell>
        </row>
        <row r="502">
          <cell r="E502">
            <v>13501.3</v>
          </cell>
          <cell r="F502">
            <v>13056.9</v>
          </cell>
          <cell r="G502">
            <v>19091.099999999999</v>
          </cell>
          <cell r="K502">
            <v>19429.599999999999</v>
          </cell>
          <cell r="L502">
            <v>19836.3</v>
          </cell>
        </row>
        <row r="504">
          <cell r="E504">
            <v>6885.7</v>
          </cell>
          <cell r="F504">
            <v>9605.4</v>
          </cell>
          <cell r="G504">
            <v>10561.3</v>
          </cell>
          <cell r="K504">
            <v>10561.3</v>
          </cell>
          <cell r="L504">
            <v>10561.3</v>
          </cell>
        </row>
        <row r="509">
          <cell r="E509">
            <v>0</v>
          </cell>
          <cell r="F509">
            <v>0</v>
          </cell>
          <cell r="G509">
            <v>0</v>
          </cell>
          <cell r="K509">
            <v>0</v>
          </cell>
          <cell r="L509">
            <v>0</v>
          </cell>
        </row>
        <row r="513">
          <cell r="E513">
            <v>50509.599999999999</v>
          </cell>
          <cell r="F513">
            <v>65797.600000000006</v>
          </cell>
          <cell r="G513">
            <v>110454.59999999999</v>
          </cell>
          <cell r="K513">
            <v>115977.32999999999</v>
          </cell>
          <cell r="L513">
            <v>121776.19649999999</v>
          </cell>
        </row>
        <row r="519">
          <cell r="E519">
            <v>471.6</v>
          </cell>
          <cell r="F519">
            <v>310.39999999999998</v>
          </cell>
          <cell r="G519">
            <v>927.99999999999989</v>
          </cell>
          <cell r="K519">
            <v>927.99999999999989</v>
          </cell>
          <cell r="L519">
            <v>927.99999999999989</v>
          </cell>
        </row>
        <row r="521">
          <cell r="E521">
            <v>429.5</v>
          </cell>
          <cell r="F521">
            <v>1207.4000000000001</v>
          </cell>
          <cell r="G521">
            <v>1207.4000000000001</v>
          </cell>
          <cell r="K521">
            <v>1207.4000000000001</v>
          </cell>
          <cell r="L521">
            <v>1207.4000000000001</v>
          </cell>
        </row>
        <row r="525">
          <cell r="E525">
            <v>5172.3999999999996</v>
          </cell>
          <cell r="F525">
            <v>2000</v>
          </cell>
          <cell r="G525">
            <v>7000</v>
          </cell>
          <cell r="K525">
            <v>7000</v>
          </cell>
          <cell r="L525">
            <v>7000</v>
          </cell>
        </row>
        <row r="531">
          <cell r="E531">
            <v>0</v>
          </cell>
          <cell r="F531">
            <v>0</v>
          </cell>
          <cell r="G531">
            <v>0</v>
          </cell>
          <cell r="K531">
            <v>0</v>
          </cell>
          <cell r="L531">
            <v>0</v>
          </cell>
        </row>
        <row r="535">
          <cell r="E535">
            <v>0</v>
          </cell>
          <cell r="F535">
            <v>0</v>
          </cell>
          <cell r="G535">
            <v>0</v>
          </cell>
          <cell r="K535">
            <v>0</v>
          </cell>
          <cell r="L535">
            <v>0</v>
          </cell>
        </row>
        <row r="550">
          <cell r="E550">
            <v>3160</v>
          </cell>
          <cell r="F550">
            <v>4920</v>
          </cell>
          <cell r="G550">
            <v>4920</v>
          </cell>
          <cell r="K550">
            <v>4920</v>
          </cell>
          <cell r="L550">
            <v>4920</v>
          </cell>
        </row>
        <row r="552">
          <cell r="E552">
            <v>75</v>
          </cell>
          <cell r="F552">
            <v>109.3</v>
          </cell>
          <cell r="G552">
            <v>125.8</v>
          </cell>
          <cell r="K552">
            <v>125.8</v>
          </cell>
          <cell r="L552">
            <v>125.8</v>
          </cell>
        </row>
        <row r="580">
          <cell r="E580">
            <v>1692223.5</v>
          </cell>
          <cell r="F580">
            <v>1989025.7</v>
          </cell>
        </row>
        <row r="581">
          <cell r="E581">
            <v>443876.9</v>
          </cell>
          <cell r="F581">
            <v>242072.6</v>
          </cell>
        </row>
        <row r="582">
          <cell r="E582">
            <v>44752.5</v>
          </cell>
          <cell r="F582">
            <v>42960.6</v>
          </cell>
        </row>
        <row r="584">
          <cell r="E584">
            <v>62404</v>
          </cell>
          <cell r="F584">
            <v>94767.5</v>
          </cell>
        </row>
        <row r="589">
          <cell r="E589">
            <v>6461.1</v>
          </cell>
          <cell r="F589">
            <v>7030.3</v>
          </cell>
        </row>
        <row r="593">
          <cell r="E593">
            <v>331153.39999999997</v>
          </cell>
          <cell r="F593">
            <v>268967.90000000002</v>
          </cell>
        </row>
        <row r="601">
          <cell r="E601">
            <v>21126.6</v>
          </cell>
          <cell r="F601">
            <v>25000</v>
          </cell>
        </row>
        <row r="605">
          <cell r="E605">
            <v>132</v>
          </cell>
          <cell r="F605">
            <v>1500</v>
          </cell>
        </row>
        <row r="609">
          <cell r="E609">
            <v>540.9</v>
          </cell>
          <cell r="F609">
            <v>540.9</v>
          </cell>
        </row>
        <row r="611">
          <cell r="E611">
            <v>0</v>
          </cell>
          <cell r="F611">
            <v>0</v>
          </cell>
        </row>
        <row r="615">
          <cell r="E615">
            <v>0</v>
          </cell>
          <cell r="F615">
            <v>0</v>
          </cell>
        </row>
        <row r="630">
          <cell r="E630">
            <v>4063.6</v>
          </cell>
          <cell r="F630">
            <v>6000</v>
          </cell>
        </row>
        <row r="632">
          <cell r="E632">
            <v>3301.2000000000003</v>
          </cell>
          <cell r="F632">
            <v>5559.5</v>
          </cell>
        </row>
        <row r="660">
          <cell r="E660">
            <v>193830.2</v>
          </cell>
          <cell r="F660">
            <v>223147.2</v>
          </cell>
          <cell r="G660">
            <v>275941.8</v>
          </cell>
          <cell r="K660">
            <v>278480</v>
          </cell>
          <cell r="L660">
            <v>280925.09999999998</v>
          </cell>
        </row>
        <row r="661">
          <cell r="E661">
            <v>50562.8</v>
          </cell>
          <cell r="F661">
            <v>26654.2</v>
          </cell>
          <cell r="G661">
            <v>27358</v>
          </cell>
          <cell r="K661">
            <v>27387.3</v>
          </cell>
          <cell r="L661">
            <v>27427.7</v>
          </cell>
        </row>
        <row r="662">
          <cell r="E662">
            <v>5387.1</v>
          </cell>
          <cell r="F662">
            <v>4966.5</v>
          </cell>
          <cell r="G662">
            <v>7071.7</v>
          </cell>
          <cell r="K662">
            <v>7206.9</v>
          </cell>
          <cell r="L662">
            <v>7318.3</v>
          </cell>
        </row>
        <row r="664">
          <cell r="E664">
            <v>7858.5</v>
          </cell>
          <cell r="F664">
            <v>16375.7</v>
          </cell>
          <cell r="G664">
            <v>16943.900000000001</v>
          </cell>
          <cell r="K664">
            <v>16943.900000000001</v>
          </cell>
          <cell r="L664">
            <v>16943.900000000001</v>
          </cell>
        </row>
        <row r="669">
          <cell r="E669">
            <v>374.7</v>
          </cell>
          <cell r="F669">
            <v>1108.9000000000001</v>
          </cell>
          <cell r="G669">
            <v>1179.5</v>
          </cell>
          <cell r="K669">
            <v>1179.5</v>
          </cell>
          <cell r="L669">
            <v>1179.5</v>
          </cell>
        </row>
        <row r="673">
          <cell r="E673">
            <v>27860.3</v>
          </cell>
          <cell r="F673">
            <v>37892.6</v>
          </cell>
          <cell r="G673">
            <v>46628.4</v>
          </cell>
          <cell r="K673">
            <v>48959.82</v>
          </cell>
          <cell r="L673">
            <v>51407.811000000002</v>
          </cell>
        </row>
        <row r="679">
          <cell r="E679">
            <v>184.8</v>
          </cell>
          <cell r="F679">
            <v>189</v>
          </cell>
          <cell r="G679">
            <v>189.2</v>
          </cell>
          <cell r="K679">
            <v>189.2</v>
          </cell>
          <cell r="L679">
            <v>189.2</v>
          </cell>
        </row>
        <row r="681">
          <cell r="E681">
            <v>546.20000000000005</v>
          </cell>
          <cell r="F681">
            <v>2500.5</v>
          </cell>
          <cell r="G681">
            <v>2750.5</v>
          </cell>
          <cell r="K681">
            <v>2750.5</v>
          </cell>
          <cell r="L681">
            <v>2750.5</v>
          </cell>
        </row>
        <row r="685">
          <cell r="F685">
            <v>750</v>
          </cell>
          <cell r="G685">
            <v>750</v>
          </cell>
          <cell r="K685">
            <v>750</v>
          </cell>
          <cell r="L685">
            <v>750</v>
          </cell>
        </row>
        <row r="689">
          <cell r="E689">
            <v>200</v>
          </cell>
          <cell r="F689">
            <v>200</v>
          </cell>
          <cell r="G689">
            <v>200</v>
          </cell>
          <cell r="K689">
            <v>200</v>
          </cell>
          <cell r="L689">
            <v>200</v>
          </cell>
        </row>
        <row r="691">
          <cell r="E691">
            <v>0</v>
          </cell>
          <cell r="F691">
            <v>0</v>
          </cell>
          <cell r="G691">
            <v>0</v>
          </cell>
          <cell r="K691">
            <v>0</v>
          </cell>
          <cell r="L691">
            <v>0</v>
          </cell>
        </row>
        <row r="695">
          <cell r="E695">
            <v>0</v>
          </cell>
          <cell r="F695">
            <v>0</v>
          </cell>
          <cell r="G695">
            <v>0</v>
          </cell>
          <cell r="K695">
            <v>0</v>
          </cell>
          <cell r="L695">
            <v>0</v>
          </cell>
        </row>
        <row r="710">
          <cell r="E710">
            <v>885.8</v>
          </cell>
          <cell r="F710">
            <v>2520</v>
          </cell>
          <cell r="G710">
            <v>2520</v>
          </cell>
          <cell r="K710">
            <v>2520</v>
          </cell>
          <cell r="L710">
            <v>2520</v>
          </cell>
        </row>
        <row r="712">
          <cell r="E712">
            <v>223.9</v>
          </cell>
          <cell r="F712">
            <v>1021.2</v>
          </cell>
          <cell r="G712">
            <v>1027.8</v>
          </cell>
          <cell r="K712">
            <v>1027.8</v>
          </cell>
          <cell r="L712">
            <v>1027.8</v>
          </cell>
        </row>
        <row r="740">
          <cell r="E740">
            <v>310648.2</v>
          </cell>
          <cell r="F740">
            <v>361434</v>
          </cell>
          <cell r="G740">
            <v>532655.5</v>
          </cell>
          <cell r="K740">
            <v>533398.4</v>
          </cell>
          <cell r="L740">
            <v>539355.1</v>
          </cell>
        </row>
        <row r="741">
          <cell r="E741">
            <v>81358.899999999994</v>
          </cell>
          <cell r="F741">
            <v>44754.5</v>
          </cell>
          <cell r="G741">
            <v>56509.2</v>
          </cell>
          <cell r="K741">
            <v>56660.2</v>
          </cell>
          <cell r="L741">
            <v>56710.7</v>
          </cell>
        </row>
        <row r="742">
          <cell r="E742">
            <v>7698.4</v>
          </cell>
          <cell r="F742">
            <v>7296.2</v>
          </cell>
          <cell r="G742">
            <v>12912</v>
          </cell>
          <cell r="K742">
            <v>13101.3</v>
          </cell>
          <cell r="L742">
            <v>13332</v>
          </cell>
        </row>
        <row r="744">
          <cell r="E744">
            <v>19791.3</v>
          </cell>
          <cell r="F744">
            <v>23783.1</v>
          </cell>
          <cell r="G744">
            <v>25848</v>
          </cell>
          <cell r="K744">
            <v>25848</v>
          </cell>
          <cell r="L744">
            <v>25848</v>
          </cell>
        </row>
        <row r="749">
          <cell r="E749">
            <v>1030.0999999999999</v>
          </cell>
          <cell r="F749">
            <v>1437.1</v>
          </cell>
          <cell r="G749">
            <v>1490</v>
          </cell>
          <cell r="K749">
            <v>1490</v>
          </cell>
          <cell r="L749">
            <v>1490</v>
          </cell>
        </row>
        <row r="753">
          <cell r="E753">
            <v>60697.7</v>
          </cell>
          <cell r="F753">
            <v>51241</v>
          </cell>
          <cell r="G753">
            <v>72099.600000000006</v>
          </cell>
          <cell r="K753">
            <v>75704.58</v>
          </cell>
          <cell r="L753">
            <v>79489.809000000008</v>
          </cell>
        </row>
        <row r="759">
          <cell r="E759">
            <v>79.2</v>
          </cell>
          <cell r="F759">
            <v>1092.7</v>
          </cell>
          <cell r="G759">
            <v>1338.7</v>
          </cell>
          <cell r="K759">
            <v>1338.7</v>
          </cell>
          <cell r="L759">
            <v>1338.7</v>
          </cell>
        </row>
        <row r="761">
          <cell r="E761">
            <v>2076.3000000000002</v>
          </cell>
          <cell r="F761">
            <v>3483.3</v>
          </cell>
          <cell r="G761">
            <v>4750</v>
          </cell>
          <cell r="K761">
            <v>4750</v>
          </cell>
          <cell r="L761">
            <v>4750</v>
          </cell>
        </row>
        <row r="765">
          <cell r="F765">
            <v>5250</v>
          </cell>
          <cell r="G765">
            <v>5250</v>
          </cell>
          <cell r="K765">
            <v>5250</v>
          </cell>
          <cell r="L765">
            <v>5250</v>
          </cell>
        </row>
        <row r="769">
          <cell r="E769">
            <v>360.6</v>
          </cell>
          <cell r="F769">
            <v>753</v>
          </cell>
          <cell r="G769">
            <v>360.7</v>
          </cell>
          <cell r="K769">
            <v>360.7</v>
          </cell>
          <cell r="L769">
            <v>360.7</v>
          </cell>
        </row>
        <row r="771">
          <cell r="E771">
            <v>0</v>
          </cell>
          <cell r="F771">
            <v>0</v>
          </cell>
          <cell r="G771">
            <v>0</v>
          </cell>
          <cell r="K771">
            <v>0</v>
          </cell>
          <cell r="L771">
            <v>0</v>
          </cell>
        </row>
        <row r="775">
          <cell r="E775">
            <v>0</v>
          </cell>
          <cell r="F775">
            <v>0</v>
          </cell>
          <cell r="G775">
            <v>0</v>
          </cell>
          <cell r="K775">
            <v>0</v>
          </cell>
          <cell r="L775">
            <v>0</v>
          </cell>
        </row>
        <row r="790">
          <cell r="E790">
            <v>618</v>
          </cell>
          <cell r="F790">
            <v>3360</v>
          </cell>
          <cell r="G790">
            <v>3360</v>
          </cell>
          <cell r="K790">
            <v>3360</v>
          </cell>
          <cell r="L790">
            <v>3360</v>
          </cell>
        </row>
        <row r="792">
          <cell r="E792">
            <v>533.70000000000005</v>
          </cell>
          <cell r="F792">
            <v>1551.6</v>
          </cell>
          <cell r="G792">
            <v>1574.6999999999998</v>
          </cell>
          <cell r="K792">
            <v>1574.6999999999998</v>
          </cell>
          <cell r="L792">
            <v>1574.6999999999998</v>
          </cell>
        </row>
        <row r="820">
          <cell r="E820">
            <v>241660.79999999999</v>
          </cell>
          <cell r="F820">
            <v>274941</v>
          </cell>
          <cell r="G820">
            <v>439589.5</v>
          </cell>
          <cell r="K820">
            <v>444738.5</v>
          </cell>
          <cell r="L820">
            <v>448952</v>
          </cell>
        </row>
        <row r="821">
          <cell r="E821">
            <v>62735.199999999997</v>
          </cell>
          <cell r="F821">
            <v>34199</v>
          </cell>
          <cell r="G821">
            <v>46441.7</v>
          </cell>
          <cell r="K821">
            <v>46596.800000000003</v>
          </cell>
          <cell r="L821">
            <v>46571.1</v>
          </cell>
        </row>
        <row r="822">
          <cell r="E822">
            <v>5961</v>
          </cell>
          <cell r="F822">
            <v>5602.2</v>
          </cell>
          <cell r="G822">
            <v>10503.4</v>
          </cell>
          <cell r="K822">
            <v>10664.6</v>
          </cell>
          <cell r="L822">
            <v>10878.7</v>
          </cell>
        </row>
        <row r="824">
          <cell r="E824">
            <v>11724.900000000001</v>
          </cell>
          <cell r="F824">
            <v>11398.1</v>
          </cell>
          <cell r="G824">
            <v>12583.5</v>
          </cell>
          <cell r="K824">
            <v>12583.5</v>
          </cell>
          <cell r="L824">
            <v>12583.5</v>
          </cell>
        </row>
        <row r="829">
          <cell r="E829">
            <v>277.2</v>
          </cell>
          <cell r="F829">
            <v>908</v>
          </cell>
          <cell r="G829">
            <v>952.7</v>
          </cell>
          <cell r="K829">
            <v>952.7</v>
          </cell>
          <cell r="L829">
            <v>952.7</v>
          </cell>
        </row>
        <row r="833">
          <cell r="E833">
            <v>52759.199999999997</v>
          </cell>
          <cell r="F833">
            <v>45744.1</v>
          </cell>
          <cell r="G833">
            <v>62561.2</v>
          </cell>
          <cell r="K833">
            <v>65689.259999999995</v>
          </cell>
          <cell r="L833">
            <v>68973.722999999998</v>
          </cell>
        </row>
        <row r="841">
          <cell r="E841">
            <v>2265.8000000000002</v>
          </cell>
          <cell r="F841">
            <v>1833.5</v>
          </cell>
          <cell r="G841">
            <v>2750</v>
          </cell>
          <cell r="K841">
            <v>2750</v>
          </cell>
          <cell r="L841">
            <v>2750</v>
          </cell>
        </row>
        <row r="845">
          <cell r="F845">
            <v>750</v>
          </cell>
          <cell r="G845">
            <v>750</v>
          </cell>
          <cell r="K845">
            <v>750</v>
          </cell>
          <cell r="L845">
            <v>750</v>
          </cell>
        </row>
        <row r="849">
          <cell r="E849">
            <v>128.9</v>
          </cell>
          <cell r="F849">
            <v>128.9</v>
          </cell>
          <cell r="G849">
            <v>128.9</v>
          </cell>
          <cell r="K849">
            <v>128.9</v>
          </cell>
          <cell r="L849">
            <v>128.9</v>
          </cell>
        </row>
        <row r="851">
          <cell r="E851">
            <v>0</v>
          </cell>
          <cell r="F851">
            <v>0</v>
          </cell>
          <cell r="G851">
            <v>0</v>
          </cell>
          <cell r="K851">
            <v>0</v>
          </cell>
          <cell r="L851">
            <v>0</v>
          </cell>
        </row>
        <row r="855">
          <cell r="E855">
            <v>0</v>
          </cell>
          <cell r="F855">
            <v>0</v>
          </cell>
          <cell r="G855">
            <v>0</v>
          </cell>
          <cell r="K855">
            <v>0</v>
          </cell>
          <cell r="L855">
            <v>0</v>
          </cell>
        </row>
        <row r="872">
          <cell r="E872">
            <v>284.5</v>
          </cell>
          <cell r="F872">
            <v>648</v>
          </cell>
          <cell r="G872">
            <v>671.1</v>
          </cell>
          <cell r="K872">
            <v>671.1</v>
          </cell>
          <cell r="L872">
            <v>671.1</v>
          </cell>
        </row>
        <row r="900">
          <cell r="E900">
            <v>250878.2</v>
          </cell>
          <cell r="F900">
            <v>302207.40000000002</v>
          </cell>
          <cell r="G900">
            <v>335976.3</v>
          </cell>
          <cell r="K900">
            <v>340115.4</v>
          </cell>
          <cell r="L900">
            <v>342761.4</v>
          </cell>
        </row>
        <row r="901">
          <cell r="E901">
            <v>68002.3</v>
          </cell>
          <cell r="F901">
            <v>36577.199999999997</v>
          </cell>
          <cell r="G901">
            <v>33712.5</v>
          </cell>
          <cell r="K901">
            <v>33896.6</v>
          </cell>
          <cell r="L901">
            <v>33790.699999999997</v>
          </cell>
        </row>
        <row r="902">
          <cell r="E902">
            <v>6729.7</v>
          </cell>
          <cell r="F902">
            <v>6390.5</v>
          </cell>
          <cell r="G902">
            <v>8983.5</v>
          </cell>
          <cell r="K902">
            <v>9094.9</v>
          </cell>
          <cell r="L902">
            <v>9295</v>
          </cell>
        </row>
        <row r="904">
          <cell r="E904">
            <v>17066.599999999999</v>
          </cell>
          <cell r="F904">
            <v>25902.9</v>
          </cell>
          <cell r="G904">
            <v>27487.1</v>
          </cell>
          <cell r="K904">
            <v>27487.1</v>
          </cell>
          <cell r="L904">
            <v>27487.1</v>
          </cell>
        </row>
        <row r="909">
          <cell r="E909">
            <v>546.79999999999995</v>
          </cell>
          <cell r="F909">
            <v>2023.5</v>
          </cell>
          <cell r="G909">
            <v>2037.6</v>
          </cell>
          <cell r="K909">
            <v>2037.6</v>
          </cell>
          <cell r="L909">
            <v>2037.6</v>
          </cell>
        </row>
        <row r="913">
          <cell r="E913">
            <v>37820.9</v>
          </cell>
          <cell r="F913">
            <v>27126.400000000001</v>
          </cell>
          <cell r="G913">
            <v>41664.800000000003</v>
          </cell>
          <cell r="K913">
            <v>43748.04</v>
          </cell>
          <cell r="L913">
            <v>45935.442000000003</v>
          </cell>
        </row>
        <row r="919">
          <cell r="E919">
            <v>208</v>
          </cell>
          <cell r="F919">
            <v>621</v>
          </cell>
          <cell r="G919">
            <v>670.4</v>
          </cell>
          <cell r="K919">
            <v>670.4</v>
          </cell>
          <cell r="L919">
            <v>670.4</v>
          </cell>
        </row>
        <row r="921">
          <cell r="E921">
            <v>611.20000000000005</v>
          </cell>
          <cell r="F921">
            <v>1403.8</v>
          </cell>
          <cell r="G921">
            <v>3750</v>
          </cell>
          <cell r="K921">
            <v>3750</v>
          </cell>
          <cell r="L921">
            <v>3750</v>
          </cell>
        </row>
        <row r="925">
          <cell r="E925">
            <v>80</v>
          </cell>
          <cell r="F925">
            <v>750</v>
          </cell>
          <cell r="G925">
            <v>750</v>
          </cell>
          <cell r="K925">
            <v>750</v>
          </cell>
          <cell r="L925">
            <v>750</v>
          </cell>
        </row>
        <row r="929">
          <cell r="E929">
            <v>270.3</v>
          </cell>
          <cell r="F929">
            <v>283.8</v>
          </cell>
          <cell r="G929">
            <v>270.39999999999998</v>
          </cell>
          <cell r="K929">
            <v>270.39999999999998</v>
          </cell>
          <cell r="L929">
            <v>270.39999999999998</v>
          </cell>
        </row>
        <row r="931">
          <cell r="E931">
            <v>0</v>
          </cell>
          <cell r="F931">
            <v>0</v>
          </cell>
          <cell r="G931">
            <v>0</v>
          </cell>
          <cell r="K931">
            <v>0</v>
          </cell>
          <cell r="L931">
            <v>0</v>
          </cell>
        </row>
        <row r="935">
          <cell r="E935">
            <v>0</v>
          </cell>
          <cell r="F935">
            <v>0</v>
          </cell>
          <cell r="G935">
            <v>0</v>
          </cell>
          <cell r="K935">
            <v>0</v>
          </cell>
          <cell r="L935">
            <v>0</v>
          </cell>
        </row>
        <row r="950">
          <cell r="E950">
            <v>1913.1</v>
          </cell>
          <cell r="F950">
            <v>4200</v>
          </cell>
          <cell r="G950">
            <v>4200</v>
          </cell>
          <cell r="K950">
            <v>4200</v>
          </cell>
          <cell r="L950">
            <v>4200</v>
          </cell>
        </row>
        <row r="952">
          <cell r="E952">
            <v>367</v>
          </cell>
          <cell r="F952">
            <v>1538.1999999999998</v>
          </cell>
          <cell r="G952">
            <v>1541.5</v>
          </cell>
          <cell r="K952">
            <v>1541.5</v>
          </cell>
          <cell r="L952">
            <v>1541.5</v>
          </cell>
        </row>
        <row r="980">
          <cell r="E980">
            <v>308002.90000000002</v>
          </cell>
          <cell r="F980">
            <v>366524.8</v>
          </cell>
          <cell r="G980">
            <v>483985.7</v>
          </cell>
          <cell r="K980">
            <v>489475.4</v>
          </cell>
          <cell r="L980">
            <v>493578.2</v>
          </cell>
        </row>
        <row r="981">
          <cell r="E981">
            <v>81745.8</v>
          </cell>
          <cell r="F981">
            <v>45664.2</v>
          </cell>
          <cell r="G981">
            <v>51654.2</v>
          </cell>
          <cell r="K981">
            <v>51890.9</v>
          </cell>
          <cell r="L981">
            <v>51809.2</v>
          </cell>
        </row>
        <row r="982">
          <cell r="E982">
            <v>7730.9</v>
          </cell>
          <cell r="F982">
            <v>7334.6</v>
          </cell>
          <cell r="G982">
            <v>11601</v>
          </cell>
          <cell r="K982">
            <v>11701.3</v>
          </cell>
          <cell r="L982">
            <v>11930</v>
          </cell>
        </row>
        <row r="984">
          <cell r="E984">
            <v>18246.300000000003</v>
          </cell>
          <cell r="F984">
            <v>24049.5</v>
          </cell>
          <cell r="G984">
            <v>24776.1</v>
          </cell>
          <cell r="K984">
            <v>24776.1</v>
          </cell>
          <cell r="L984">
            <v>24776.1</v>
          </cell>
        </row>
        <row r="989">
          <cell r="E989">
            <v>655.4</v>
          </cell>
          <cell r="F989">
            <v>1678.9</v>
          </cell>
          <cell r="G989">
            <v>1714.4</v>
          </cell>
          <cell r="K989">
            <v>1714.4</v>
          </cell>
          <cell r="L989">
            <v>1714.4</v>
          </cell>
        </row>
        <row r="993">
          <cell r="E993">
            <v>61866.7</v>
          </cell>
          <cell r="F993">
            <v>47409</v>
          </cell>
          <cell r="G993">
            <v>77787.600000000006</v>
          </cell>
          <cell r="K993">
            <v>81676.98000000001</v>
          </cell>
          <cell r="L993">
            <v>85760.829000000012</v>
          </cell>
        </row>
        <row r="999">
          <cell r="E999">
            <v>204.8</v>
          </cell>
          <cell r="F999">
            <v>566.4</v>
          </cell>
          <cell r="G999">
            <v>854.8</v>
          </cell>
          <cell r="K999">
            <v>854.8</v>
          </cell>
          <cell r="L999">
            <v>854.8</v>
          </cell>
        </row>
        <row r="1001">
          <cell r="E1001">
            <v>1876.7</v>
          </cell>
          <cell r="F1001">
            <v>3258.8</v>
          </cell>
          <cell r="G1001">
            <v>3508.8</v>
          </cell>
          <cell r="K1001">
            <v>3508.8</v>
          </cell>
          <cell r="L1001">
            <v>3508.8</v>
          </cell>
        </row>
        <row r="1005">
          <cell r="E1005">
            <v>675</v>
          </cell>
          <cell r="F1005">
            <v>750</v>
          </cell>
          <cell r="G1005">
            <v>750</v>
          </cell>
          <cell r="K1005">
            <v>750</v>
          </cell>
          <cell r="L1005">
            <v>750</v>
          </cell>
        </row>
        <row r="1009">
          <cell r="E1009">
            <v>351.1</v>
          </cell>
          <cell r="F1009">
            <v>351.1</v>
          </cell>
          <cell r="G1009">
            <v>351.1</v>
          </cell>
          <cell r="K1009">
            <v>351.1</v>
          </cell>
          <cell r="L1009">
            <v>351.1</v>
          </cell>
        </row>
        <row r="1011">
          <cell r="E1011">
            <v>0</v>
          </cell>
          <cell r="F1011">
            <v>0</v>
          </cell>
          <cell r="G1011">
            <v>0</v>
          </cell>
          <cell r="K1011">
            <v>0</v>
          </cell>
          <cell r="L1011">
            <v>0</v>
          </cell>
        </row>
        <row r="1015">
          <cell r="E1015">
            <v>0</v>
          </cell>
          <cell r="F1015">
            <v>0</v>
          </cell>
          <cell r="G1015">
            <v>0</v>
          </cell>
          <cell r="K1015">
            <v>0</v>
          </cell>
          <cell r="L1015">
            <v>0</v>
          </cell>
        </row>
        <row r="1030">
          <cell r="E1030">
            <v>2196.6</v>
          </cell>
          <cell r="F1030">
            <v>4200</v>
          </cell>
          <cell r="G1030">
            <v>3360</v>
          </cell>
          <cell r="K1030">
            <v>3360</v>
          </cell>
          <cell r="L1030">
            <v>3360</v>
          </cell>
        </row>
        <row r="1032">
          <cell r="E1032">
            <v>691.7</v>
          </cell>
          <cell r="F1032">
            <v>1858.2</v>
          </cell>
          <cell r="G1032">
            <v>1874.7</v>
          </cell>
          <cell r="K1032">
            <v>1874.7</v>
          </cell>
          <cell r="L1032">
            <v>1874.7</v>
          </cell>
        </row>
        <row r="1060">
          <cell r="E1060">
            <v>261216.6</v>
          </cell>
          <cell r="F1060">
            <v>294835.3</v>
          </cell>
          <cell r="G1060">
            <v>461377.7</v>
          </cell>
          <cell r="K1060">
            <v>467866</v>
          </cell>
          <cell r="L1060">
            <v>473434.5</v>
          </cell>
        </row>
        <row r="1061">
          <cell r="E1061">
            <v>68995.399999999994</v>
          </cell>
          <cell r="F1061">
            <v>37754.9</v>
          </cell>
          <cell r="G1061">
            <v>49629.599999999999</v>
          </cell>
          <cell r="K1061">
            <v>49803.1</v>
          </cell>
          <cell r="L1061">
            <v>49790.9</v>
          </cell>
        </row>
        <row r="1062">
          <cell r="E1062">
            <v>6643.8</v>
          </cell>
          <cell r="F1062">
            <v>6182.9</v>
          </cell>
          <cell r="G1062">
            <v>11177.4</v>
          </cell>
          <cell r="K1062">
            <v>11356.9</v>
          </cell>
          <cell r="L1062">
            <v>11596</v>
          </cell>
        </row>
        <row r="1064">
          <cell r="E1064">
            <v>12146.5</v>
          </cell>
          <cell r="F1064">
            <v>18680.900000000001</v>
          </cell>
          <cell r="G1064">
            <v>19789.7</v>
          </cell>
          <cell r="K1064">
            <v>19789.7</v>
          </cell>
          <cell r="L1064">
            <v>19789.7</v>
          </cell>
        </row>
        <row r="1069">
          <cell r="E1069">
            <v>933.5</v>
          </cell>
          <cell r="F1069">
            <v>1555.8</v>
          </cell>
          <cell r="G1069">
            <v>1603</v>
          </cell>
          <cell r="K1069">
            <v>1603</v>
          </cell>
          <cell r="L1069">
            <v>1603</v>
          </cell>
        </row>
        <row r="1073">
          <cell r="E1073">
            <v>64002.6</v>
          </cell>
          <cell r="F1073">
            <v>76813.8</v>
          </cell>
          <cell r="G1073">
            <v>95057.5</v>
          </cell>
          <cell r="K1073">
            <v>99810.375</v>
          </cell>
          <cell r="L1073">
            <v>104800.89375</v>
          </cell>
        </row>
        <row r="1079">
          <cell r="E1079">
            <v>283.60000000000002</v>
          </cell>
          <cell r="F1079">
            <v>286</v>
          </cell>
          <cell r="G1079">
            <v>473</v>
          </cell>
          <cell r="K1079">
            <v>473</v>
          </cell>
          <cell r="L1079">
            <v>473</v>
          </cell>
        </row>
        <row r="1081">
          <cell r="E1081">
            <v>1471.8</v>
          </cell>
          <cell r="F1081">
            <v>1505.4</v>
          </cell>
          <cell r="G1081">
            <v>2050</v>
          </cell>
          <cell r="K1081">
            <v>2050</v>
          </cell>
          <cell r="L1081">
            <v>2050</v>
          </cell>
        </row>
        <row r="1085">
          <cell r="F1085">
            <v>750</v>
          </cell>
          <cell r="G1085">
            <v>750</v>
          </cell>
          <cell r="K1085">
            <v>750</v>
          </cell>
          <cell r="L1085">
            <v>750</v>
          </cell>
        </row>
        <row r="1089">
          <cell r="E1089">
            <v>154.80000000000001</v>
          </cell>
          <cell r="F1089">
            <v>154.80000000000001</v>
          </cell>
          <cell r="G1089">
            <v>154.80000000000001</v>
          </cell>
          <cell r="K1089">
            <v>154.80000000000001</v>
          </cell>
          <cell r="L1089">
            <v>154.80000000000001</v>
          </cell>
        </row>
        <row r="1091">
          <cell r="E1091">
            <v>0</v>
          </cell>
          <cell r="F1091">
            <v>0</v>
          </cell>
          <cell r="G1091">
            <v>0</v>
          </cell>
          <cell r="K1091">
            <v>0</v>
          </cell>
          <cell r="L1091">
            <v>0</v>
          </cell>
        </row>
        <row r="1095">
          <cell r="E1095">
            <v>0</v>
          </cell>
          <cell r="F1095">
            <v>0</v>
          </cell>
          <cell r="G1095">
            <v>0</v>
          </cell>
          <cell r="K1095">
            <v>0</v>
          </cell>
          <cell r="L1095">
            <v>0</v>
          </cell>
        </row>
        <row r="1110">
          <cell r="E1110">
            <v>67</v>
          </cell>
          <cell r="F1110">
            <v>4200</v>
          </cell>
          <cell r="G1110">
            <v>4200</v>
          </cell>
          <cell r="K1110">
            <v>4200</v>
          </cell>
          <cell r="L1110">
            <v>4200</v>
          </cell>
        </row>
        <row r="1112">
          <cell r="E1112">
            <v>268</v>
          </cell>
          <cell r="F1112">
            <v>922.69999999999993</v>
          </cell>
          <cell r="G1112">
            <v>945.8</v>
          </cell>
          <cell r="K1112">
            <v>945.8</v>
          </cell>
          <cell r="L1112">
            <v>945.8</v>
          </cell>
        </row>
        <row r="1140">
          <cell r="E1140">
            <v>300219.40000000002</v>
          </cell>
          <cell r="F1140">
            <v>349068.2</v>
          </cell>
          <cell r="G1140">
            <v>450268.4</v>
          </cell>
          <cell r="K1140">
            <v>455892.8</v>
          </cell>
          <cell r="L1140">
            <v>460555.1</v>
          </cell>
        </row>
        <row r="1141">
          <cell r="E1141">
            <v>77668</v>
          </cell>
          <cell r="F1141">
            <v>44945.2</v>
          </cell>
          <cell r="G1141">
            <v>48649.2</v>
          </cell>
          <cell r="K1141">
            <v>48817.8</v>
          </cell>
          <cell r="L1141">
            <v>48780.800000000003</v>
          </cell>
        </row>
        <row r="1142">
          <cell r="E1142">
            <v>7537.6</v>
          </cell>
          <cell r="F1142">
            <v>7250.1</v>
          </cell>
          <cell r="G1142">
            <v>11089.5</v>
          </cell>
          <cell r="K1142">
            <v>11213.1</v>
          </cell>
          <cell r="L1142">
            <v>11411.5</v>
          </cell>
        </row>
        <row r="1144">
          <cell r="E1144">
            <v>21898.799999999999</v>
          </cell>
          <cell r="F1144">
            <v>26088.6</v>
          </cell>
          <cell r="G1144">
            <v>26662.2</v>
          </cell>
          <cell r="K1144">
            <v>26662.2</v>
          </cell>
          <cell r="L1144">
            <v>26662.2</v>
          </cell>
        </row>
        <row r="1149">
          <cell r="E1149">
            <v>1206.5999999999999</v>
          </cell>
          <cell r="F1149">
            <v>1964.8</v>
          </cell>
          <cell r="G1149">
            <v>2013.6</v>
          </cell>
          <cell r="K1149">
            <v>2013.6</v>
          </cell>
          <cell r="L1149">
            <v>2013.6</v>
          </cell>
        </row>
        <row r="1153">
          <cell r="E1153">
            <v>61343.4</v>
          </cell>
          <cell r="F1153">
            <v>43777.2</v>
          </cell>
          <cell r="G1153">
            <v>104070.2</v>
          </cell>
          <cell r="K1153">
            <v>109273.70999999999</v>
          </cell>
          <cell r="L1153">
            <v>114737.39549999998</v>
          </cell>
        </row>
        <row r="1159">
          <cell r="E1159">
            <v>360.8</v>
          </cell>
          <cell r="F1159">
            <v>1104</v>
          </cell>
          <cell r="G1159">
            <v>1104</v>
          </cell>
          <cell r="K1159">
            <v>1104</v>
          </cell>
          <cell r="L1159">
            <v>1104</v>
          </cell>
        </row>
        <row r="1161">
          <cell r="E1161">
            <v>3235.4</v>
          </cell>
          <cell r="F1161">
            <v>3559.3</v>
          </cell>
          <cell r="G1161">
            <v>3809.3</v>
          </cell>
          <cell r="K1161">
            <v>3809.3</v>
          </cell>
          <cell r="L1161">
            <v>3809.3</v>
          </cell>
        </row>
        <row r="1165">
          <cell r="F1165">
            <v>750</v>
          </cell>
          <cell r="G1165">
            <v>750</v>
          </cell>
          <cell r="K1165">
            <v>750</v>
          </cell>
          <cell r="L1165">
            <v>750</v>
          </cell>
        </row>
        <row r="1169">
          <cell r="E1169">
            <v>157.9</v>
          </cell>
          <cell r="F1169">
            <v>196.5</v>
          </cell>
          <cell r="G1169">
            <v>196.5</v>
          </cell>
          <cell r="K1169">
            <v>196.5</v>
          </cell>
          <cell r="L1169">
            <v>196.5</v>
          </cell>
        </row>
        <row r="1171">
          <cell r="E1171">
            <v>0</v>
          </cell>
          <cell r="F1171">
            <v>0</v>
          </cell>
          <cell r="G1171">
            <v>0</v>
          </cell>
          <cell r="K1171">
            <v>0</v>
          </cell>
          <cell r="L1171">
            <v>0</v>
          </cell>
        </row>
        <row r="1175">
          <cell r="E1175">
            <v>0</v>
          </cell>
          <cell r="F1175">
            <v>0</v>
          </cell>
          <cell r="G1175">
            <v>0</v>
          </cell>
          <cell r="K1175">
            <v>0</v>
          </cell>
          <cell r="L1175">
            <v>0</v>
          </cell>
        </row>
        <row r="1190">
          <cell r="E1190">
            <v>2696.1</v>
          </cell>
          <cell r="F1190">
            <v>5040</v>
          </cell>
          <cell r="G1190">
            <v>5040</v>
          </cell>
          <cell r="K1190">
            <v>5040</v>
          </cell>
          <cell r="L1190">
            <v>5040</v>
          </cell>
        </row>
        <row r="1192">
          <cell r="E1192">
            <v>1113.7</v>
          </cell>
          <cell r="F1192">
            <v>2122.1000000000004</v>
          </cell>
          <cell r="G1192">
            <v>2135.3000000000002</v>
          </cell>
          <cell r="K1192">
            <v>2135.3000000000002</v>
          </cell>
          <cell r="L1192">
            <v>2135.3000000000002</v>
          </cell>
        </row>
        <row r="1220">
          <cell r="E1220">
            <v>233895.1</v>
          </cell>
          <cell r="F1220">
            <v>279590.8</v>
          </cell>
          <cell r="G1220">
            <v>371964</v>
          </cell>
          <cell r="K1220">
            <v>376366.5</v>
          </cell>
          <cell r="L1220">
            <v>380166.8</v>
          </cell>
        </row>
        <row r="1221">
          <cell r="E1221">
            <v>63355.3</v>
          </cell>
          <cell r="F1221">
            <v>35894.6</v>
          </cell>
          <cell r="G1221">
            <v>39742.5</v>
          </cell>
          <cell r="K1221">
            <v>39829</v>
          </cell>
          <cell r="L1221">
            <v>39826.400000000001</v>
          </cell>
        </row>
        <row r="1222">
          <cell r="E1222">
            <v>6505.6</v>
          </cell>
          <cell r="F1222">
            <v>6042.9</v>
          </cell>
          <cell r="G1222">
            <v>8958.1</v>
          </cell>
          <cell r="K1222">
            <v>9116.1</v>
          </cell>
          <cell r="L1222">
            <v>9281.5</v>
          </cell>
        </row>
        <row r="1224">
          <cell r="E1224">
            <v>8969</v>
          </cell>
          <cell r="F1224">
            <v>17911.300000000003</v>
          </cell>
          <cell r="G1224">
            <v>18293.7</v>
          </cell>
          <cell r="K1224">
            <v>18293.7</v>
          </cell>
          <cell r="L1224">
            <v>18293.7</v>
          </cell>
        </row>
        <row r="1229">
          <cell r="E1229">
            <v>326</v>
          </cell>
          <cell r="F1229">
            <v>1197.9000000000001</v>
          </cell>
          <cell r="G1229">
            <v>1217.8</v>
          </cell>
          <cell r="K1229">
            <v>1217.8</v>
          </cell>
          <cell r="L1229">
            <v>1217.8</v>
          </cell>
        </row>
        <row r="1233">
          <cell r="E1233">
            <v>29637.7</v>
          </cell>
          <cell r="F1233">
            <v>30777.200000000001</v>
          </cell>
          <cell r="G1233">
            <v>42550.400000000001</v>
          </cell>
          <cell r="K1233">
            <v>44677.919999999998</v>
          </cell>
          <cell r="L1233">
            <v>46911.815999999999</v>
          </cell>
        </row>
        <row r="1239">
          <cell r="E1239">
            <v>632.29999999999995</v>
          </cell>
          <cell r="F1239">
            <v>1428</v>
          </cell>
          <cell r="G1239">
            <v>1651</v>
          </cell>
          <cell r="K1239">
            <v>1651</v>
          </cell>
          <cell r="L1239">
            <v>1651</v>
          </cell>
        </row>
        <row r="1241">
          <cell r="E1241">
            <v>2706.8</v>
          </cell>
          <cell r="F1241">
            <v>3131.4</v>
          </cell>
          <cell r="G1241">
            <v>3750</v>
          </cell>
          <cell r="K1241">
            <v>3750</v>
          </cell>
          <cell r="L1241">
            <v>3750</v>
          </cell>
        </row>
        <row r="1245">
          <cell r="F1245">
            <v>2250</v>
          </cell>
          <cell r="G1245">
            <v>2250</v>
          </cell>
          <cell r="K1245">
            <v>2250</v>
          </cell>
          <cell r="L1245">
            <v>2250</v>
          </cell>
        </row>
        <row r="1249">
          <cell r="E1249">
            <v>146</v>
          </cell>
          <cell r="F1249">
            <v>180.9</v>
          </cell>
          <cell r="G1249">
            <v>180.9</v>
          </cell>
          <cell r="K1249">
            <v>180.9</v>
          </cell>
          <cell r="L1249">
            <v>180.9</v>
          </cell>
        </row>
        <row r="1251">
          <cell r="E1251">
            <v>0</v>
          </cell>
          <cell r="F1251">
            <v>0</v>
          </cell>
          <cell r="G1251">
            <v>0</v>
          </cell>
          <cell r="K1251">
            <v>0</v>
          </cell>
          <cell r="L1251">
            <v>0</v>
          </cell>
        </row>
        <row r="1255">
          <cell r="E1255">
            <v>0</v>
          </cell>
          <cell r="F1255">
            <v>0</v>
          </cell>
          <cell r="G1255">
            <v>0</v>
          </cell>
          <cell r="K1255">
            <v>0</v>
          </cell>
          <cell r="L1255">
            <v>0</v>
          </cell>
        </row>
        <row r="1270">
          <cell r="E1270">
            <v>4488.8</v>
          </cell>
          <cell r="F1270">
            <v>5880</v>
          </cell>
          <cell r="G1270">
            <v>5880</v>
          </cell>
          <cell r="K1270">
            <v>5880</v>
          </cell>
          <cell r="L1270">
            <v>5880</v>
          </cell>
        </row>
        <row r="1272">
          <cell r="E1272">
            <v>549.80000000000007</v>
          </cell>
          <cell r="F1272">
            <v>1071.8</v>
          </cell>
          <cell r="G1272">
            <v>1054.5</v>
          </cell>
          <cell r="K1272">
            <v>1054.5</v>
          </cell>
          <cell r="L1272">
            <v>1054.5</v>
          </cell>
        </row>
        <row r="1300">
          <cell r="E1300">
            <v>194263.9</v>
          </cell>
          <cell r="F1300">
            <v>222436.9</v>
          </cell>
          <cell r="G1300">
            <v>276193.5</v>
          </cell>
          <cell r="K1300">
            <v>279326.59999999998</v>
          </cell>
          <cell r="L1300">
            <v>282039.5</v>
          </cell>
        </row>
        <row r="1301">
          <cell r="E1301">
            <v>51700.800000000003</v>
          </cell>
          <cell r="F1301">
            <v>27614.9</v>
          </cell>
          <cell r="G1301">
            <v>28296.7</v>
          </cell>
          <cell r="K1301">
            <v>28375.5</v>
          </cell>
          <cell r="L1301">
            <v>28378.9</v>
          </cell>
        </row>
        <row r="1302">
          <cell r="E1302">
            <v>5607.5</v>
          </cell>
          <cell r="F1302">
            <v>5240.3</v>
          </cell>
          <cell r="G1302">
            <v>7535.5</v>
          </cell>
          <cell r="K1302">
            <v>7640.4</v>
          </cell>
          <cell r="L1302">
            <v>7764.8</v>
          </cell>
        </row>
        <row r="1304">
          <cell r="E1304">
            <v>11076.7</v>
          </cell>
          <cell r="F1304">
            <v>16525.300000000003</v>
          </cell>
          <cell r="G1304">
            <v>16754.7</v>
          </cell>
          <cell r="K1304">
            <v>16754.7</v>
          </cell>
          <cell r="L1304">
            <v>16754.7</v>
          </cell>
        </row>
        <row r="1309">
          <cell r="E1309">
            <v>939.2</v>
          </cell>
          <cell r="F1309">
            <v>1317.8</v>
          </cell>
          <cell r="G1309">
            <v>1332.1</v>
          </cell>
          <cell r="K1309">
            <v>1332.1</v>
          </cell>
          <cell r="L1309">
            <v>1332.1</v>
          </cell>
        </row>
        <row r="1313">
          <cell r="E1313">
            <v>30469.3</v>
          </cell>
          <cell r="F1313">
            <v>25022.6</v>
          </cell>
          <cell r="G1313">
            <v>46548.4</v>
          </cell>
          <cell r="K1313">
            <v>48875.82</v>
          </cell>
          <cell r="L1313">
            <v>51319.610999999997</v>
          </cell>
        </row>
        <row r="1319">
          <cell r="E1319">
            <v>360</v>
          </cell>
          <cell r="F1319">
            <v>612</v>
          </cell>
          <cell r="G1319">
            <v>684</v>
          </cell>
          <cell r="K1319">
            <v>684</v>
          </cell>
          <cell r="L1319">
            <v>684</v>
          </cell>
        </row>
        <row r="1321">
          <cell r="E1321">
            <v>1505.8</v>
          </cell>
          <cell r="F1321">
            <v>1465.3</v>
          </cell>
          <cell r="G1321">
            <v>1850</v>
          </cell>
          <cell r="K1321">
            <v>1850</v>
          </cell>
          <cell r="L1321">
            <v>1850</v>
          </cell>
        </row>
        <row r="1325">
          <cell r="F1325">
            <v>750</v>
          </cell>
          <cell r="G1325">
            <v>3500</v>
          </cell>
          <cell r="K1325">
            <v>3500</v>
          </cell>
          <cell r="L1325">
            <v>3500</v>
          </cell>
        </row>
        <row r="1329">
          <cell r="E1329">
            <v>268.7</v>
          </cell>
          <cell r="F1329">
            <v>602.4</v>
          </cell>
          <cell r="G1329">
            <v>268.7</v>
          </cell>
          <cell r="K1329">
            <v>268.7</v>
          </cell>
          <cell r="L1329">
            <v>268.7</v>
          </cell>
        </row>
        <row r="1331">
          <cell r="E1331">
            <v>0</v>
          </cell>
          <cell r="F1331">
            <v>0</v>
          </cell>
          <cell r="G1331">
            <v>0</v>
          </cell>
          <cell r="K1331">
            <v>0</v>
          </cell>
          <cell r="L1331">
            <v>0</v>
          </cell>
        </row>
        <row r="1335">
          <cell r="E1335">
            <v>0</v>
          </cell>
          <cell r="F1335">
            <v>0</v>
          </cell>
          <cell r="G1335">
            <v>0</v>
          </cell>
          <cell r="K1335">
            <v>0</v>
          </cell>
          <cell r="L1335">
            <v>0</v>
          </cell>
        </row>
        <row r="1350">
          <cell r="E1350">
            <v>3369.8</v>
          </cell>
          <cell r="F1350">
            <v>3360</v>
          </cell>
          <cell r="G1350">
            <v>4200</v>
          </cell>
          <cell r="K1350">
            <v>4200</v>
          </cell>
          <cell r="L1350">
            <v>4200</v>
          </cell>
        </row>
        <row r="1352">
          <cell r="E1352">
            <v>288</v>
          </cell>
          <cell r="F1352">
            <v>1113.2</v>
          </cell>
          <cell r="G1352">
            <v>1119.8</v>
          </cell>
          <cell r="K1352">
            <v>1119.8</v>
          </cell>
          <cell r="L1352">
            <v>1119.8</v>
          </cell>
        </row>
        <row r="1380">
          <cell r="E1380">
            <v>354938.9</v>
          </cell>
          <cell r="F1380">
            <v>436041</v>
          </cell>
          <cell r="G1380">
            <v>469229.8</v>
          </cell>
          <cell r="K1380">
            <v>473060.1</v>
          </cell>
          <cell r="L1380">
            <v>476724.2</v>
          </cell>
        </row>
        <row r="1381">
          <cell r="E1381">
            <v>91877.2</v>
          </cell>
          <cell r="F1381">
            <v>52017.7</v>
          </cell>
          <cell r="G1381">
            <v>48611.8</v>
          </cell>
          <cell r="K1381">
            <v>48605.4</v>
          </cell>
          <cell r="L1381">
            <v>48668.1</v>
          </cell>
        </row>
        <row r="1382">
          <cell r="E1382">
            <v>10148</v>
          </cell>
          <cell r="F1382">
            <v>9830</v>
          </cell>
          <cell r="G1382">
            <v>13046</v>
          </cell>
          <cell r="K1382">
            <v>13320.7</v>
          </cell>
          <cell r="L1382">
            <v>13502.4</v>
          </cell>
        </row>
        <row r="1384">
          <cell r="E1384">
            <v>8179</v>
          </cell>
          <cell r="F1384">
            <v>11883.4</v>
          </cell>
          <cell r="G1384">
            <v>11271.5</v>
          </cell>
          <cell r="K1384">
            <v>11271.5</v>
          </cell>
          <cell r="L1384">
            <v>11271.5</v>
          </cell>
        </row>
        <row r="1389">
          <cell r="E1389">
            <v>466.7</v>
          </cell>
          <cell r="F1389">
            <v>708.5</v>
          </cell>
          <cell r="G1389">
            <v>712.9</v>
          </cell>
          <cell r="K1389">
            <v>712.9</v>
          </cell>
          <cell r="L1389">
            <v>712.9</v>
          </cell>
        </row>
        <row r="1393">
          <cell r="E1393">
            <v>57111</v>
          </cell>
          <cell r="F1393">
            <v>70696.3</v>
          </cell>
          <cell r="G1393">
            <v>94010</v>
          </cell>
          <cell r="K1393">
            <v>98710.5</v>
          </cell>
          <cell r="L1393">
            <v>103646.02499999999</v>
          </cell>
        </row>
        <row r="1399">
          <cell r="E1399">
            <v>242.6</v>
          </cell>
          <cell r="F1399">
            <v>859.2</v>
          </cell>
          <cell r="G1399">
            <v>782.40000000000009</v>
          </cell>
          <cell r="K1399">
            <v>782.40000000000009</v>
          </cell>
          <cell r="L1399">
            <v>782.40000000000009</v>
          </cell>
        </row>
        <row r="1401">
          <cell r="E1401">
            <v>67.900000000000006</v>
          </cell>
          <cell r="F1401">
            <v>1421.3</v>
          </cell>
          <cell r="G1401">
            <v>1671.3</v>
          </cell>
          <cell r="K1401">
            <v>1671.3</v>
          </cell>
          <cell r="L1401">
            <v>1671.3</v>
          </cell>
        </row>
        <row r="1405">
          <cell r="F1405">
            <v>750</v>
          </cell>
          <cell r="G1405">
            <v>750</v>
          </cell>
          <cell r="K1405">
            <v>750</v>
          </cell>
          <cell r="L1405">
            <v>750</v>
          </cell>
        </row>
        <row r="1409">
          <cell r="E1409">
            <v>90.2</v>
          </cell>
          <cell r="F1409">
            <v>90.2</v>
          </cell>
          <cell r="G1409">
            <v>90.2</v>
          </cell>
          <cell r="K1409">
            <v>90.2</v>
          </cell>
          <cell r="L1409">
            <v>90.2</v>
          </cell>
        </row>
        <row r="1411">
          <cell r="E1411">
            <v>0</v>
          </cell>
          <cell r="F1411">
            <v>0</v>
          </cell>
          <cell r="G1411">
            <v>0</v>
          </cell>
          <cell r="K1411">
            <v>0</v>
          </cell>
          <cell r="L1411">
            <v>0</v>
          </cell>
        </row>
        <row r="1415">
          <cell r="E1415">
            <v>0</v>
          </cell>
          <cell r="F1415">
            <v>0</v>
          </cell>
          <cell r="G1415">
            <v>0</v>
          </cell>
          <cell r="K1415">
            <v>0</v>
          </cell>
          <cell r="L1415">
            <v>0</v>
          </cell>
        </row>
        <row r="1430">
          <cell r="E1430">
            <v>3120</v>
          </cell>
          <cell r="F1430">
            <v>3360</v>
          </cell>
          <cell r="G1430">
            <v>3360</v>
          </cell>
          <cell r="K1430">
            <v>3360</v>
          </cell>
          <cell r="L1430">
            <v>3360</v>
          </cell>
        </row>
        <row r="1432">
          <cell r="E1432">
            <v>234.5</v>
          </cell>
          <cell r="F1432">
            <v>534.20000000000005</v>
          </cell>
          <cell r="G1432">
            <v>732.80000000000007</v>
          </cell>
          <cell r="K1432">
            <v>732.80000000000007</v>
          </cell>
          <cell r="L1432">
            <v>732.80000000000007</v>
          </cell>
        </row>
        <row r="1464">
          <cell r="E1464">
            <v>0</v>
          </cell>
        </row>
        <row r="1469">
          <cell r="E1469">
            <v>0</v>
          </cell>
        </row>
        <row r="1490">
          <cell r="E1490">
            <v>32493.599999999999</v>
          </cell>
        </row>
        <row r="1491">
          <cell r="E1491">
            <v>0</v>
          </cell>
        </row>
        <row r="1495">
          <cell r="E1495">
            <v>0</v>
          </cell>
        </row>
        <row r="1512">
          <cell r="E1512">
            <v>0</v>
          </cell>
        </row>
        <row r="1518">
          <cell r="F1518">
            <v>325960.90000000002</v>
          </cell>
          <cell r="G1518">
            <v>457378.77660380007</v>
          </cell>
          <cell r="K1518">
            <v>418704.41992598999</v>
          </cell>
          <cell r="L1518">
            <v>393174.19696428947</v>
          </cell>
        </row>
        <row r="1526">
          <cell r="E1526">
            <v>241355.4</v>
          </cell>
        </row>
        <row r="1529">
          <cell r="E1529">
            <v>3200</v>
          </cell>
        </row>
        <row r="1540">
          <cell r="E1540">
            <v>100236</v>
          </cell>
          <cell r="F1540">
            <v>469799</v>
          </cell>
          <cell r="G1540">
            <v>492008</v>
          </cell>
          <cell r="K1540">
            <v>498527.4</v>
          </cell>
          <cell r="L1540">
            <v>503985.8</v>
          </cell>
        </row>
        <row r="1541">
          <cell r="E1541">
            <v>39209.5</v>
          </cell>
          <cell r="F1541">
            <v>47873.4</v>
          </cell>
          <cell r="G1541">
            <v>41520.300000000003</v>
          </cell>
          <cell r="K1541">
            <v>41743.199999999997</v>
          </cell>
          <cell r="L1541">
            <v>41741.699999999997</v>
          </cell>
        </row>
        <row r="1542">
          <cell r="F1542">
            <v>9493.9</v>
          </cell>
          <cell r="G1542">
            <v>11415.6</v>
          </cell>
          <cell r="K1542">
            <v>11638.4</v>
          </cell>
          <cell r="L1542">
            <v>11940.1</v>
          </cell>
        </row>
        <row r="1544">
          <cell r="E1544">
            <v>0</v>
          </cell>
          <cell r="F1544">
            <v>13058.8</v>
          </cell>
          <cell r="G1544">
            <v>0</v>
          </cell>
          <cell r="K1544">
            <v>0</v>
          </cell>
          <cell r="L1544">
            <v>0</v>
          </cell>
        </row>
        <row r="1549">
          <cell r="E1549">
            <v>0</v>
          </cell>
          <cell r="F1549">
            <v>702.5</v>
          </cell>
          <cell r="G1549">
            <v>0</v>
          </cell>
          <cell r="K1549">
            <v>0</v>
          </cell>
          <cell r="L1549">
            <v>0</v>
          </cell>
        </row>
        <row r="1553">
          <cell r="E1553">
            <v>6144.6</v>
          </cell>
          <cell r="F1553">
            <v>70562.7</v>
          </cell>
          <cell r="G1553">
            <v>45000</v>
          </cell>
          <cell r="K1553">
            <v>47250</v>
          </cell>
          <cell r="L1553">
            <v>49612.5</v>
          </cell>
        </row>
        <row r="1557">
          <cell r="G1557">
            <v>370</v>
          </cell>
        </row>
        <row r="1559">
          <cell r="E1559">
            <v>220</v>
          </cell>
          <cell r="K1559">
            <v>370</v>
          </cell>
          <cell r="L1559">
            <v>370</v>
          </cell>
        </row>
        <row r="1561">
          <cell r="E1561">
            <v>309.8</v>
          </cell>
          <cell r="F1561">
            <v>1500</v>
          </cell>
          <cell r="G1561">
            <v>1750</v>
          </cell>
          <cell r="K1561">
            <v>1750</v>
          </cell>
          <cell r="L1561">
            <v>1750</v>
          </cell>
        </row>
        <row r="1565">
          <cell r="F1565">
            <v>750</v>
          </cell>
          <cell r="G1565">
            <v>750</v>
          </cell>
          <cell r="K1565">
            <v>750</v>
          </cell>
          <cell r="L1565">
            <v>750</v>
          </cell>
        </row>
        <row r="1569">
          <cell r="F1569">
            <v>100</v>
          </cell>
        </row>
        <row r="1571">
          <cell r="E1571">
            <v>0</v>
          </cell>
          <cell r="F1571">
            <v>0</v>
          </cell>
          <cell r="G1571">
            <v>0</v>
          </cell>
          <cell r="K1571">
            <v>0</v>
          </cell>
          <cell r="L1571">
            <v>0</v>
          </cell>
        </row>
        <row r="1575">
          <cell r="E1575">
            <v>0</v>
          </cell>
          <cell r="F1575">
            <v>0</v>
          </cell>
          <cell r="G1575">
            <v>0</v>
          </cell>
          <cell r="K1575">
            <v>0</v>
          </cell>
          <cell r="L1575">
            <v>0</v>
          </cell>
        </row>
        <row r="1590">
          <cell r="E1590">
            <v>300</v>
          </cell>
          <cell r="F1590">
            <v>3360</v>
          </cell>
          <cell r="G1590">
            <v>3360</v>
          </cell>
          <cell r="K1590">
            <v>3360</v>
          </cell>
          <cell r="L1590">
            <v>3360</v>
          </cell>
        </row>
        <row r="1592">
          <cell r="E1592">
            <v>0</v>
          </cell>
          <cell r="F1592">
            <v>530.9</v>
          </cell>
          <cell r="G1592">
            <v>103.3</v>
          </cell>
          <cell r="K1592">
            <v>103.3</v>
          </cell>
          <cell r="L1592">
            <v>103.3</v>
          </cell>
        </row>
        <row r="1620">
          <cell r="G1620">
            <v>391033.8</v>
          </cell>
          <cell r="K1620">
            <v>396144.6</v>
          </cell>
          <cell r="L1620">
            <v>399360.2</v>
          </cell>
        </row>
        <row r="1621">
          <cell r="G1621">
            <v>34542.1</v>
          </cell>
          <cell r="K1621">
            <v>34839.4</v>
          </cell>
          <cell r="L1621">
            <v>34681.800000000003</v>
          </cell>
        </row>
        <row r="1622">
          <cell r="G1622">
            <v>7603.6</v>
          </cell>
          <cell r="K1622">
            <v>7664.2</v>
          </cell>
          <cell r="L1622">
            <v>7906.5</v>
          </cell>
        </row>
        <row r="1624">
          <cell r="E1624">
            <v>0</v>
          </cell>
          <cell r="F1624">
            <v>0</v>
          </cell>
          <cell r="G1624">
            <v>6855.6</v>
          </cell>
          <cell r="K1624">
            <v>6855.6</v>
          </cell>
          <cell r="L1624">
            <v>6855.6</v>
          </cell>
        </row>
        <row r="1629">
          <cell r="E1629">
            <v>0</v>
          </cell>
          <cell r="F1629">
            <v>0</v>
          </cell>
          <cell r="G1629">
            <v>651.20000000000005</v>
          </cell>
          <cell r="K1629">
            <v>651.20000000000005</v>
          </cell>
          <cell r="L1629">
            <v>651.20000000000005</v>
          </cell>
        </row>
        <row r="1633">
          <cell r="G1633">
            <v>34903.599999999999</v>
          </cell>
          <cell r="K1633">
            <v>36648.78</v>
          </cell>
          <cell r="L1633">
            <v>38481.218999999997</v>
          </cell>
        </row>
        <row r="1641">
          <cell r="G1641">
            <v>1750</v>
          </cell>
          <cell r="K1641">
            <v>1750</v>
          </cell>
          <cell r="L1641">
            <v>1750</v>
          </cell>
        </row>
        <row r="1649">
          <cell r="G1649">
            <v>153.9</v>
          </cell>
          <cell r="K1649">
            <v>153.9</v>
          </cell>
          <cell r="L1649">
            <v>153.9</v>
          </cell>
        </row>
        <row r="1651">
          <cell r="E1651">
            <v>0</v>
          </cell>
          <cell r="F1651">
            <v>0</v>
          </cell>
          <cell r="G1651">
            <v>0</v>
          </cell>
          <cell r="K1651">
            <v>0</v>
          </cell>
          <cell r="L1651">
            <v>0</v>
          </cell>
        </row>
        <row r="1655">
          <cell r="E1655">
            <v>0</v>
          </cell>
          <cell r="F1655">
            <v>0</v>
          </cell>
          <cell r="G1655">
            <v>0</v>
          </cell>
          <cell r="K1655">
            <v>0</v>
          </cell>
          <cell r="L1655">
            <v>0</v>
          </cell>
        </row>
        <row r="1670">
          <cell r="G1670">
            <v>3360</v>
          </cell>
          <cell r="K1670">
            <v>3360</v>
          </cell>
          <cell r="L1670">
            <v>3360</v>
          </cell>
        </row>
        <row r="1672">
          <cell r="E1672">
            <v>0</v>
          </cell>
          <cell r="F1672">
            <v>0</v>
          </cell>
          <cell r="G1672">
            <v>509.8</v>
          </cell>
          <cell r="K1672">
            <v>509.8</v>
          </cell>
          <cell r="L1672">
            <v>509.8</v>
          </cell>
        </row>
        <row r="1729">
          <cell r="E1729">
            <v>3506.6</v>
          </cell>
          <cell r="F1729">
            <v>43852.2</v>
          </cell>
          <cell r="G1729">
            <v>5910</v>
          </cell>
          <cell r="K1729">
            <v>5910</v>
          </cell>
          <cell r="L1729">
            <v>5910</v>
          </cell>
        </row>
        <row r="1780">
          <cell r="G1780">
            <v>1176369.8</v>
          </cell>
          <cell r="K1780">
            <v>1191078.1000000001</v>
          </cell>
          <cell r="L1780">
            <v>1203412.7</v>
          </cell>
        </row>
        <row r="1781">
          <cell r="G1781">
            <v>123385.2</v>
          </cell>
          <cell r="K1781">
            <v>123876.5</v>
          </cell>
          <cell r="L1781">
            <v>123876</v>
          </cell>
        </row>
        <row r="1782">
          <cell r="G1782">
            <v>32105.9</v>
          </cell>
          <cell r="K1782">
            <v>32673.7</v>
          </cell>
          <cell r="L1782">
            <v>33391.4</v>
          </cell>
        </row>
        <row r="1784">
          <cell r="E1784">
            <v>0</v>
          </cell>
          <cell r="F1784">
            <v>0</v>
          </cell>
          <cell r="G1784">
            <v>35258.800000000003</v>
          </cell>
          <cell r="K1784">
            <v>35258.800000000003</v>
          </cell>
          <cell r="L1784">
            <v>35258.800000000003</v>
          </cell>
        </row>
        <row r="1789">
          <cell r="E1789">
            <v>0</v>
          </cell>
          <cell r="F1789">
            <v>0</v>
          </cell>
          <cell r="G1789">
            <v>2817.9</v>
          </cell>
          <cell r="K1789">
            <v>2817.9</v>
          </cell>
          <cell r="L1789">
            <v>2817.9</v>
          </cell>
        </row>
        <row r="1793">
          <cell r="G1793">
            <v>271173.2</v>
          </cell>
          <cell r="K1793">
            <v>284731.86</v>
          </cell>
          <cell r="L1793">
            <v>298968.45299999998</v>
          </cell>
        </row>
        <row r="1801">
          <cell r="G1801">
            <v>8000</v>
          </cell>
          <cell r="K1801">
            <v>8000</v>
          </cell>
          <cell r="L1801">
            <v>8000</v>
          </cell>
        </row>
        <row r="1805">
          <cell r="G1805">
            <v>1500</v>
          </cell>
          <cell r="K1805">
            <v>1500</v>
          </cell>
          <cell r="L1805">
            <v>1500</v>
          </cell>
        </row>
        <row r="1809">
          <cell r="G1809">
            <v>179.89999999999998</v>
          </cell>
          <cell r="K1809">
            <v>179.89999999999998</v>
          </cell>
          <cell r="L1809">
            <v>179.89999999999998</v>
          </cell>
        </row>
        <row r="1811">
          <cell r="E1811">
            <v>0</v>
          </cell>
          <cell r="F1811">
            <v>0</v>
          </cell>
          <cell r="G1811">
            <v>0</v>
          </cell>
          <cell r="K1811">
            <v>0</v>
          </cell>
          <cell r="L1811">
            <v>0</v>
          </cell>
        </row>
        <row r="1815">
          <cell r="E1815">
            <v>0</v>
          </cell>
          <cell r="F1815">
            <v>0</v>
          </cell>
          <cell r="G1815">
            <v>0</v>
          </cell>
          <cell r="K1815">
            <v>0</v>
          </cell>
          <cell r="L1815">
            <v>0</v>
          </cell>
        </row>
        <row r="1830">
          <cell r="G1830">
            <v>6000</v>
          </cell>
          <cell r="K1830">
            <v>6000</v>
          </cell>
          <cell r="L1830">
            <v>6000</v>
          </cell>
        </row>
        <row r="1832">
          <cell r="E1832">
            <v>0</v>
          </cell>
          <cell r="F1832">
            <v>0</v>
          </cell>
          <cell r="G1832">
            <v>2259.8000000000002</v>
          </cell>
          <cell r="K1832">
            <v>2259.8000000000002</v>
          </cell>
          <cell r="L1832">
            <v>2259.8000000000002</v>
          </cell>
        </row>
        <row r="1860">
          <cell r="G1860">
            <v>1743176</v>
          </cell>
          <cell r="K1860">
            <v>1756144.5</v>
          </cell>
          <cell r="L1860">
            <v>1774874.1</v>
          </cell>
        </row>
        <row r="1861">
          <cell r="G1861">
            <v>178413.3</v>
          </cell>
          <cell r="K1861">
            <v>179416.1</v>
          </cell>
          <cell r="L1861">
            <v>179114.4</v>
          </cell>
        </row>
        <row r="1862">
          <cell r="G1862">
            <v>43914.7</v>
          </cell>
          <cell r="K1862">
            <v>44501.2</v>
          </cell>
          <cell r="L1862">
            <v>45577.7</v>
          </cell>
        </row>
        <row r="1864">
          <cell r="E1864">
            <v>0</v>
          </cell>
          <cell r="F1864">
            <v>0</v>
          </cell>
          <cell r="G1864">
            <v>56547.899999999994</v>
          </cell>
          <cell r="K1864">
            <v>56547.899999999994</v>
          </cell>
          <cell r="L1864">
            <v>56547.899999999994</v>
          </cell>
        </row>
        <row r="1869">
          <cell r="E1869">
            <v>0</v>
          </cell>
          <cell r="F1869">
            <v>0</v>
          </cell>
          <cell r="G1869">
            <v>5101.7</v>
          </cell>
          <cell r="K1869">
            <v>5101.7</v>
          </cell>
          <cell r="L1869">
            <v>5101.7</v>
          </cell>
        </row>
        <row r="1873">
          <cell r="G1873">
            <v>119458.6</v>
          </cell>
          <cell r="K1873">
            <v>125431.53</v>
          </cell>
          <cell r="L1873">
            <v>131703.10649999999</v>
          </cell>
        </row>
        <row r="1881">
          <cell r="G1881">
            <v>32000</v>
          </cell>
          <cell r="K1881">
            <v>32000</v>
          </cell>
          <cell r="L1881">
            <v>32000</v>
          </cell>
        </row>
        <row r="1885">
          <cell r="G1885">
            <v>1500</v>
          </cell>
          <cell r="K1885">
            <v>1500</v>
          </cell>
          <cell r="L1885">
            <v>1500</v>
          </cell>
        </row>
        <row r="1889">
          <cell r="G1889">
            <v>361.3</v>
          </cell>
          <cell r="K1889">
            <v>361.3</v>
          </cell>
          <cell r="L1889">
            <v>361.3</v>
          </cell>
        </row>
        <row r="1891">
          <cell r="E1891">
            <v>0</v>
          </cell>
          <cell r="F1891">
            <v>0</v>
          </cell>
          <cell r="G1891">
            <v>0</v>
          </cell>
          <cell r="K1891">
            <v>0</v>
          </cell>
          <cell r="L1891">
            <v>0</v>
          </cell>
        </row>
        <row r="1895">
          <cell r="E1895">
            <v>0</v>
          </cell>
          <cell r="F1895">
            <v>0</v>
          </cell>
          <cell r="G1895">
            <v>0</v>
          </cell>
          <cell r="K1895">
            <v>0</v>
          </cell>
          <cell r="L1895">
            <v>0</v>
          </cell>
        </row>
        <row r="1910">
          <cell r="G1910">
            <v>12000</v>
          </cell>
          <cell r="K1910">
            <v>12000</v>
          </cell>
          <cell r="L1910">
            <v>12000</v>
          </cell>
        </row>
        <row r="1912">
          <cell r="E1912">
            <v>0</v>
          </cell>
          <cell r="F1912">
            <v>0</v>
          </cell>
          <cell r="G1912">
            <v>3757.4</v>
          </cell>
          <cell r="K1912">
            <v>3757.4</v>
          </cell>
          <cell r="L1912">
            <v>3757.4</v>
          </cell>
        </row>
        <row r="2006">
          <cell r="E2006">
            <v>349220.5</v>
          </cell>
          <cell r="F2006">
            <v>439590</v>
          </cell>
          <cell r="G2006">
            <v>1178420.01</v>
          </cell>
        </row>
        <row r="2083">
          <cell r="G2083">
            <v>2450953.2999999998</v>
          </cell>
          <cell r="K2083">
            <v>1508922.7</v>
          </cell>
        </row>
        <row r="2089">
          <cell r="E2089">
            <v>5560</v>
          </cell>
          <cell r="F2089">
            <v>131692</v>
          </cell>
        </row>
        <row r="2165">
          <cell r="G2165">
            <v>64000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Հավելված 2 աղ 1 (1)"/>
      <sheetName val="Հավելված 2 աղ 1 (2) "/>
      <sheetName val="Հավելված 2 աղ 1 (3)"/>
      <sheetName val="Հավելված 4 (1) "/>
      <sheetName val="Հավելված 4 (2)"/>
      <sheetName val="Հավելված 5 (1) "/>
      <sheetName val="Հավելված 5 (2)"/>
      <sheetName val="Հավելված 6 "/>
      <sheetName val="Հավելված 6.1"/>
      <sheetName val="Հավելված 8"/>
      <sheetName val="Հավելված 10-1"/>
      <sheetName val="Հավելված 10-2"/>
      <sheetName val="Հավելված 15"/>
      <sheetName val="Պարտադիր և հայեցողական ծախսե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I190"/>
  <sheetViews>
    <sheetView tabSelected="1" zoomScale="96" zoomScaleNormal="96" workbookViewId="0">
      <selection activeCell="B10" sqref="B10:I10"/>
    </sheetView>
  </sheetViews>
  <sheetFormatPr defaultRowHeight="16.5" x14ac:dyDescent="0.3"/>
  <cols>
    <col min="1" max="1" width="4" style="14" customWidth="1"/>
    <col min="2" max="2" width="14" style="14" customWidth="1"/>
    <col min="3" max="3" width="18.7109375" style="14" customWidth="1"/>
    <col min="4" max="4" width="50.7109375" style="37" customWidth="1"/>
    <col min="5" max="5" width="18.140625" style="15" customWidth="1"/>
    <col min="6" max="6" width="18" style="15" customWidth="1"/>
    <col min="7" max="7" width="17.42578125" style="15" customWidth="1"/>
    <col min="8" max="8" width="17.85546875" style="15" customWidth="1"/>
    <col min="9" max="9" width="17.5703125" style="15" customWidth="1"/>
    <col min="10" max="16384" width="9.140625" style="14"/>
  </cols>
  <sheetData>
    <row r="1" spans="1:9" s="12" customFormat="1" ht="45" customHeight="1" x14ac:dyDescent="0.3">
      <c r="C1" s="13"/>
      <c r="D1" s="36"/>
      <c r="G1" s="129" t="s">
        <v>443</v>
      </c>
      <c r="H1" s="129"/>
      <c r="I1" s="129"/>
    </row>
    <row r="3" spans="1:9" x14ac:dyDescent="0.3">
      <c r="A3" s="7" t="s">
        <v>1</v>
      </c>
      <c r="B3" s="16"/>
      <c r="C3" s="16"/>
      <c r="D3" s="38"/>
      <c r="E3" s="16"/>
      <c r="F3" s="16"/>
      <c r="G3" s="16"/>
      <c r="H3" s="16"/>
      <c r="I3" s="16"/>
    </row>
    <row r="4" spans="1:9" x14ac:dyDescent="0.3">
      <c r="B4" s="17"/>
      <c r="C4" s="18"/>
      <c r="D4" s="11"/>
      <c r="E4" s="19"/>
      <c r="F4" s="19"/>
      <c r="G4" s="19"/>
      <c r="H4" s="19"/>
      <c r="I4" s="19"/>
    </row>
    <row r="5" spans="1:9" ht="14.25" customHeight="1" x14ac:dyDescent="0.3">
      <c r="B5" s="144" t="s">
        <v>5</v>
      </c>
      <c r="C5" s="145"/>
      <c r="D5" s="140" t="s">
        <v>2</v>
      </c>
      <c r="E5" s="141"/>
      <c r="F5" s="141"/>
      <c r="G5" s="141"/>
      <c r="H5" s="141"/>
      <c r="I5" s="141"/>
    </row>
    <row r="6" spans="1:9" x14ac:dyDescent="0.3">
      <c r="B6" s="18"/>
      <c r="C6" s="18"/>
      <c r="D6" s="11"/>
      <c r="E6" s="19"/>
      <c r="F6" s="19"/>
      <c r="G6" s="19"/>
      <c r="H6" s="19"/>
      <c r="I6" s="19"/>
    </row>
    <row r="7" spans="1:9" x14ac:dyDescent="0.3">
      <c r="A7" s="8" t="s">
        <v>3</v>
      </c>
      <c r="B7" s="9"/>
      <c r="C7" s="9"/>
      <c r="D7" s="10"/>
      <c r="E7" s="10"/>
      <c r="F7" s="10"/>
      <c r="G7" s="10"/>
      <c r="H7" s="10"/>
      <c r="I7" s="10"/>
    </row>
    <row r="8" spans="1:9" s="12" customFormat="1" ht="11.25" customHeight="1" x14ac:dyDescent="0.3">
      <c r="B8" s="20"/>
      <c r="D8" s="36"/>
    </row>
    <row r="9" spans="1:9" x14ac:dyDescent="0.3">
      <c r="A9" s="11" t="s">
        <v>4</v>
      </c>
      <c r="E9" s="14"/>
      <c r="F9" s="14"/>
      <c r="G9" s="14"/>
      <c r="H9" s="14"/>
      <c r="I9" s="14"/>
    </row>
    <row r="10" spans="1:9" s="12" customFormat="1" ht="199.5" customHeight="1" x14ac:dyDescent="0.3">
      <c r="B10" s="146" t="s">
        <v>9</v>
      </c>
      <c r="C10" s="146"/>
      <c r="D10" s="146"/>
      <c r="E10" s="146"/>
      <c r="F10" s="146"/>
      <c r="G10" s="146"/>
      <c r="H10" s="146"/>
      <c r="I10" s="146"/>
    </row>
    <row r="11" spans="1:9" s="12" customFormat="1" x14ac:dyDescent="0.3">
      <c r="B11" s="21"/>
      <c r="C11" s="21"/>
      <c r="D11" s="39"/>
      <c r="E11" s="21"/>
      <c r="F11" s="21"/>
      <c r="G11" s="21"/>
      <c r="H11" s="21"/>
      <c r="I11" s="21"/>
    </row>
    <row r="12" spans="1:9" x14ac:dyDescent="0.3">
      <c r="A12" s="11" t="s">
        <v>6</v>
      </c>
      <c r="E12" s="14"/>
      <c r="F12" s="14"/>
      <c r="G12" s="14"/>
      <c r="H12" s="14"/>
      <c r="I12" s="14"/>
    </row>
    <row r="13" spans="1:9" s="12" customFormat="1" ht="55.5" customHeight="1" x14ac:dyDescent="0.3">
      <c r="B13" s="146" t="s">
        <v>264</v>
      </c>
      <c r="C13" s="146"/>
      <c r="D13" s="146"/>
      <c r="E13" s="146"/>
      <c r="F13" s="146"/>
      <c r="G13" s="146"/>
      <c r="H13" s="146"/>
      <c r="I13" s="146"/>
    </row>
    <row r="14" spans="1:9" s="12" customFormat="1" x14ac:dyDescent="0.3">
      <c r="B14" s="21"/>
      <c r="C14" s="21"/>
      <c r="D14" s="39"/>
      <c r="E14" s="21"/>
      <c r="F14" s="21"/>
      <c r="G14" s="21"/>
      <c r="H14" s="21"/>
      <c r="I14" s="21"/>
    </row>
    <row r="15" spans="1:9" x14ac:dyDescent="0.3">
      <c r="A15" s="11" t="s">
        <v>7</v>
      </c>
      <c r="E15" s="14"/>
      <c r="F15" s="14"/>
      <c r="G15" s="14"/>
      <c r="H15" s="14"/>
      <c r="I15" s="14"/>
    </row>
    <row r="16" spans="1:9" s="12" customFormat="1" ht="234" customHeight="1" x14ac:dyDescent="0.3">
      <c r="B16" s="148" t="s">
        <v>440</v>
      </c>
      <c r="C16" s="148"/>
      <c r="D16" s="148"/>
      <c r="E16" s="148"/>
      <c r="F16" s="148"/>
      <c r="G16" s="148"/>
      <c r="H16" s="148"/>
      <c r="I16" s="148"/>
    </row>
    <row r="17" spans="1:9" s="12" customFormat="1" x14ac:dyDescent="0.3">
      <c r="B17" s="21"/>
      <c r="C17" s="21"/>
      <c r="D17" s="39"/>
      <c r="E17" s="21"/>
      <c r="F17" s="21"/>
      <c r="G17" s="21"/>
      <c r="H17" s="21"/>
      <c r="I17" s="21"/>
    </row>
    <row r="18" spans="1:9" x14ac:dyDescent="0.3">
      <c r="A18" s="11" t="s">
        <v>8</v>
      </c>
      <c r="E18" s="14"/>
      <c r="F18" s="14"/>
      <c r="G18" s="14"/>
      <c r="H18" s="14"/>
      <c r="I18" s="14"/>
    </row>
    <row r="19" spans="1:9" s="12" customFormat="1" ht="24.75" customHeight="1" x14ac:dyDescent="0.3">
      <c r="B19" s="147" t="s">
        <v>0</v>
      </c>
      <c r="C19" s="147"/>
      <c r="D19" s="147"/>
      <c r="E19" s="147"/>
      <c r="F19" s="147"/>
      <c r="G19" s="147"/>
      <c r="H19" s="147"/>
      <c r="I19" s="147"/>
    </row>
    <row r="20" spans="1:9" s="12" customFormat="1" ht="24.75" customHeight="1" x14ac:dyDescent="0.3">
      <c r="B20" s="21"/>
      <c r="C20" s="21"/>
      <c r="D20" s="39"/>
      <c r="E20" s="21"/>
      <c r="F20" s="21"/>
      <c r="G20" s="21"/>
      <c r="H20" s="21"/>
      <c r="I20" s="21"/>
    </row>
    <row r="21" spans="1:9" customFormat="1" ht="15" x14ac:dyDescent="0.25">
      <c r="A21" s="8" t="s">
        <v>10</v>
      </c>
      <c r="B21" s="9"/>
      <c r="C21" s="9"/>
      <c r="D21" s="10"/>
      <c r="E21" s="10"/>
      <c r="F21" s="10"/>
      <c r="G21" s="10"/>
      <c r="H21" s="10"/>
      <c r="I21" s="10"/>
    </row>
    <row r="22" spans="1:9" x14ac:dyDescent="0.3">
      <c r="B22" s="17"/>
      <c r="C22" s="18"/>
      <c r="D22" s="11"/>
      <c r="E22" s="19"/>
      <c r="F22" s="19"/>
      <c r="G22" s="19"/>
      <c r="H22" s="19"/>
      <c r="I22" s="19"/>
    </row>
    <row r="23" spans="1:9" ht="27" customHeight="1" x14ac:dyDescent="0.3">
      <c r="B23" s="142" t="s">
        <v>12</v>
      </c>
      <c r="C23" s="142"/>
      <c r="D23" s="142" t="s">
        <v>14</v>
      </c>
      <c r="E23" s="142" t="s">
        <v>15</v>
      </c>
      <c r="F23" s="142" t="s">
        <v>16</v>
      </c>
      <c r="G23" s="142" t="s">
        <v>17</v>
      </c>
      <c r="H23" s="142" t="s">
        <v>18</v>
      </c>
      <c r="I23" s="142" t="s">
        <v>19</v>
      </c>
    </row>
    <row r="24" spans="1:9" ht="36.75" customHeight="1" x14ac:dyDescent="0.3">
      <c r="B24" s="32" t="s">
        <v>11</v>
      </c>
      <c r="C24" s="32" t="s">
        <v>13</v>
      </c>
      <c r="D24" s="143"/>
      <c r="E24" s="143"/>
      <c r="F24" s="143"/>
      <c r="G24" s="143"/>
      <c r="H24" s="143"/>
      <c r="I24" s="143"/>
    </row>
    <row r="25" spans="1:9" x14ac:dyDescent="0.3">
      <c r="B25" s="22" t="s">
        <v>11</v>
      </c>
      <c r="C25" s="22"/>
      <c r="D25" s="40"/>
      <c r="E25" s="23"/>
      <c r="F25" s="23"/>
      <c r="G25" s="23"/>
      <c r="H25" s="23"/>
      <c r="I25" s="23"/>
    </row>
    <row r="26" spans="1:9" ht="15" customHeight="1" x14ac:dyDescent="0.3">
      <c r="B26" s="134">
        <v>1080</v>
      </c>
      <c r="C26" s="137"/>
      <c r="D26" s="33" t="s">
        <v>22</v>
      </c>
      <c r="E26" s="130">
        <f>E34+E40+E46+E52+E58+E64+E70+E76+E82+E88+E94+E100+E106+E112+E118+E124+E130+E136+E142+E148+E154+E160+E166+E173+E179+E185</f>
        <v>14438576.699999999</v>
      </c>
      <c r="F26" s="130">
        <f>F34+F40+F46+F52+F58+F64+F70+F76+F82+F88+F94+F100+F106+F112+F118+F124+F130+F136+F142+F148+F154+F160+F166+F173+F179+F185</f>
        <v>16685906.097999999</v>
      </c>
      <c r="G26" s="130">
        <f>G34+G40+G46+G52+G58+G64+G70+G76+G82+G88+G94+G100+G106+G112+G118+G124+G130+G136+G142+G148+G154+G160+G166+G173+G179+G185</f>
        <v>23326317.606793799</v>
      </c>
      <c r="H26" s="130">
        <f>H34+H40+H46+H52+H58+H64+H70+H76+H82+H88+H94+H100+H106+H112+H118+H124+H130+H136+H142+H148+H154+H160+H166+H173+H179+H185</f>
        <v>21353925.416225489</v>
      </c>
      <c r="I26" s="130">
        <f>I34+I40+I46+I52+I58+I64+I70+I76+I82+I88+I94+I100+I106+I112+I118+I124+I130+I136+I142+I148+I154+I160+I166+I173+I179+I185</f>
        <v>20051884.045178764</v>
      </c>
    </row>
    <row r="27" spans="1:9" ht="29.25" customHeight="1" x14ac:dyDescent="0.3">
      <c r="B27" s="135"/>
      <c r="C27" s="138"/>
      <c r="D27" s="34" t="s">
        <v>23</v>
      </c>
      <c r="E27" s="131"/>
      <c r="F27" s="131"/>
      <c r="G27" s="131"/>
      <c r="H27" s="131"/>
      <c r="I27" s="131"/>
    </row>
    <row r="28" spans="1:9" x14ac:dyDescent="0.3">
      <c r="B28" s="135"/>
      <c r="C28" s="138"/>
      <c r="D28" s="33" t="s">
        <v>24</v>
      </c>
      <c r="E28" s="131"/>
      <c r="F28" s="131"/>
      <c r="G28" s="131"/>
      <c r="H28" s="131"/>
      <c r="I28" s="131"/>
    </row>
    <row r="29" spans="1:9" ht="41.25" customHeight="1" x14ac:dyDescent="0.3">
      <c r="B29" s="135"/>
      <c r="C29" s="138"/>
      <c r="D29" s="34" t="s">
        <v>25</v>
      </c>
      <c r="E29" s="131"/>
      <c r="F29" s="131"/>
      <c r="G29" s="131"/>
      <c r="H29" s="131"/>
      <c r="I29" s="131"/>
    </row>
    <row r="30" spans="1:9" x14ac:dyDescent="0.3">
      <c r="B30" s="135"/>
      <c r="C30" s="138"/>
      <c r="D30" s="33" t="s">
        <v>26</v>
      </c>
      <c r="E30" s="131"/>
      <c r="F30" s="131"/>
      <c r="G30" s="131"/>
      <c r="H30" s="131"/>
      <c r="I30" s="131"/>
    </row>
    <row r="31" spans="1:9" ht="69" customHeight="1" x14ac:dyDescent="0.3">
      <c r="B31" s="136"/>
      <c r="C31" s="139"/>
      <c r="D31" s="35" t="s">
        <v>27</v>
      </c>
      <c r="E31" s="132"/>
      <c r="F31" s="132"/>
      <c r="G31" s="132"/>
      <c r="H31" s="132"/>
      <c r="I31" s="132"/>
    </row>
    <row r="32" spans="1:9" ht="15" customHeight="1" x14ac:dyDescent="0.3">
      <c r="B32" s="144" t="s">
        <v>20</v>
      </c>
      <c r="C32" s="149"/>
      <c r="D32" s="41"/>
      <c r="E32" s="24"/>
      <c r="F32" s="24"/>
      <c r="G32" s="24"/>
      <c r="H32" s="24"/>
      <c r="I32" s="24"/>
    </row>
    <row r="33" spans="2:9" ht="27" customHeight="1" x14ac:dyDescent="0.3">
      <c r="B33" s="25"/>
      <c r="C33" s="133" t="s">
        <v>21</v>
      </c>
      <c r="D33" s="133"/>
      <c r="E33" s="133"/>
      <c r="F33" s="133"/>
      <c r="G33" s="133"/>
      <c r="H33" s="133"/>
      <c r="I33" s="133"/>
    </row>
    <row r="34" spans="2:9" x14ac:dyDescent="0.3">
      <c r="B34" s="26"/>
      <c r="C34" s="27">
        <v>11001</v>
      </c>
      <c r="D34" s="33" t="s">
        <v>28</v>
      </c>
      <c r="E34" s="130">
        <f>+Հ4!G7</f>
        <v>3568554.7000000007</v>
      </c>
      <c r="F34" s="130">
        <f>+Հ4!AN7</f>
        <v>3740565.1980000003</v>
      </c>
      <c r="G34" s="130">
        <f>+Հ4!BT7</f>
        <v>4048847.2201900003</v>
      </c>
      <c r="H34" s="130">
        <f>+Հ4!CZ7</f>
        <v>4134091.7512995005</v>
      </c>
      <c r="I34" s="130">
        <f>+Հ4!EF7</f>
        <v>4179434.5209644749</v>
      </c>
    </row>
    <row r="35" spans="2:9" ht="82.5" customHeight="1" x14ac:dyDescent="0.3">
      <c r="B35" s="28"/>
      <c r="C35" s="29"/>
      <c r="D35" s="34" t="s">
        <v>29</v>
      </c>
      <c r="E35" s="131"/>
      <c r="F35" s="131"/>
      <c r="G35" s="131"/>
      <c r="H35" s="131"/>
      <c r="I35" s="131"/>
    </row>
    <row r="36" spans="2:9" x14ac:dyDescent="0.3">
      <c r="B36" s="28"/>
      <c r="C36" s="29"/>
      <c r="D36" s="33" t="s">
        <v>30</v>
      </c>
      <c r="E36" s="131"/>
      <c r="F36" s="131"/>
      <c r="G36" s="131"/>
      <c r="H36" s="131"/>
      <c r="I36" s="131"/>
    </row>
    <row r="37" spans="2:9" ht="107.25" customHeight="1" x14ac:dyDescent="0.3">
      <c r="B37" s="28"/>
      <c r="C37" s="29"/>
      <c r="D37" s="34" t="s">
        <v>31</v>
      </c>
      <c r="E37" s="131"/>
      <c r="F37" s="131"/>
      <c r="G37" s="131"/>
      <c r="H37" s="131"/>
      <c r="I37" s="131"/>
    </row>
    <row r="38" spans="2:9" x14ac:dyDescent="0.3">
      <c r="B38" s="28"/>
      <c r="C38" s="29"/>
      <c r="D38" s="33" t="s">
        <v>32</v>
      </c>
      <c r="E38" s="131"/>
      <c r="F38" s="131"/>
      <c r="G38" s="131"/>
      <c r="H38" s="131"/>
      <c r="I38" s="131"/>
    </row>
    <row r="39" spans="2:9" x14ac:dyDescent="0.3">
      <c r="B39" s="30"/>
      <c r="C39" s="31"/>
      <c r="D39" s="35" t="s">
        <v>33</v>
      </c>
      <c r="E39" s="132"/>
      <c r="F39" s="132"/>
      <c r="G39" s="132"/>
      <c r="H39" s="132"/>
      <c r="I39" s="132"/>
    </row>
    <row r="40" spans="2:9" x14ac:dyDescent="0.3">
      <c r="B40" s="26"/>
      <c r="C40" s="27">
        <v>11002</v>
      </c>
      <c r="D40" s="33" t="s">
        <v>28</v>
      </c>
      <c r="E40" s="130">
        <f>+Հ4!G8</f>
        <v>899518.20000000007</v>
      </c>
      <c r="F40" s="130">
        <f>+Հ4!AN8</f>
        <v>1392950.0999999999</v>
      </c>
      <c r="G40" s="130">
        <f>+Հ4!BT8</f>
        <v>1382413.5999999999</v>
      </c>
      <c r="H40" s="130">
        <f>+Հ4!CZ8</f>
        <v>1379546.5499999998</v>
      </c>
      <c r="I40" s="130">
        <f>+Հ4!EF8</f>
        <v>1387973.6575</v>
      </c>
    </row>
    <row r="41" spans="2:9" ht="40.5" x14ac:dyDescent="0.3">
      <c r="B41" s="28"/>
      <c r="C41" s="29"/>
      <c r="D41" s="34" t="s">
        <v>34</v>
      </c>
      <c r="E41" s="131"/>
      <c r="F41" s="131"/>
      <c r="G41" s="131"/>
      <c r="H41" s="131"/>
      <c r="I41" s="131"/>
    </row>
    <row r="42" spans="2:9" x14ac:dyDescent="0.3">
      <c r="B42" s="28"/>
      <c r="C42" s="29"/>
      <c r="D42" s="33" t="s">
        <v>30</v>
      </c>
      <c r="E42" s="131"/>
      <c r="F42" s="131"/>
      <c r="G42" s="131"/>
      <c r="H42" s="131"/>
      <c r="I42" s="131"/>
    </row>
    <row r="43" spans="2:9" ht="54" x14ac:dyDescent="0.3">
      <c r="B43" s="28"/>
      <c r="C43" s="29"/>
      <c r="D43" s="34" t="s">
        <v>35</v>
      </c>
      <c r="E43" s="131"/>
      <c r="F43" s="131"/>
      <c r="G43" s="131"/>
      <c r="H43" s="131"/>
      <c r="I43" s="131"/>
    </row>
    <row r="44" spans="2:9" x14ac:dyDescent="0.3">
      <c r="B44" s="28"/>
      <c r="C44" s="29"/>
      <c r="D44" s="33" t="s">
        <v>32</v>
      </c>
      <c r="E44" s="131"/>
      <c r="F44" s="131"/>
      <c r="G44" s="131"/>
      <c r="H44" s="131"/>
      <c r="I44" s="131"/>
    </row>
    <row r="45" spans="2:9" x14ac:dyDescent="0.3">
      <c r="B45" s="30"/>
      <c r="C45" s="31"/>
      <c r="D45" s="35" t="s">
        <v>33</v>
      </c>
      <c r="E45" s="132"/>
      <c r="F45" s="132"/>
      <c r="G45" s="132"/>
      <c r="H45" s="132"/>
      <c r="I45" s="132"/>
    </row>
    <row r="46" spans="2:9" x14ac:dyDescent="0.3">
      <c r="B46" s="26"/>
      <c r="C46" s="27">
        <v>11003</v>
      </c>
      <c r="D46" s="33" t="s">
        <v>28</v>
      </c>
      <c r="E46" s="130">
        <f>+Հ4!G9</f>
        <v>634578.6</v>
      </c>
      <c r="F46" s="130">
        <f>+Հ4!AN9</f>
        <v>841283.29999999981</v>
      </c>
      <c r="G46" s="130">
        <f>+Հ4!BT9</f>
        <v>791214.89999999991</v>
      </c>
      <c r="H46" s="130">
        <f>+Հ4!CZ9</f>
        <v>797393.61</v>
      </c>
      <c r="I46" s="130">
        <f>+Հ4!EF9</f>
        <v>804901.0554999999</v>
      </c>
    </row>
    <row r="47" spans="2:9" ht="54" x14ac:dyDescent="0.3">
      <c r="B47" s="28"/>
      <c r="C47" s="29"/>
      <c r="D47" s="34" t="s">
        <v>36</v>
      </c>
      <c r="E47" s="131"/>
      <c r="F47" s="131"/>
      <c r="G47" s="131"/>
      <c r="H47" s="131"/>
      <c r="I47" s="131"/>
    </row>
    <row r="48" spans="2:9" x14ac:dyDescent="0.3">
      <c r="B48" s="28"/>
      <c r="C48" s="29"/>
      <c r="D48" s="33" t="s">
        <v>30</v>
      </c>
      <c r="E48" s="131"/>
      <c r="F48" s="131"/>
      <c r="G48" s="131"/>
      <c r="H48" s="131"/>
      <c r="I48" s="131"/>
    </row>
    <row r="49" spans="2:9" ht="54" x14ac:dyDescent="0.3">
      <c r="B49" s="28"/>
      <c r="C49" s="29"/>
      <c r="D49" s="34" t="s">
        <v>35</v>
      </c>
      <c r="E49" s="131"/>
      <c r="F49" s="131"/>
      <c r="G49" s="131"/>
      <c r="H49" s="131"/>
      <c r="I49" s="131"/>
    </row>
    <row r="50" spans="2:9" x14ac:dyDescent="0.3">
      <c r="B50" s="28"/>
      <c r="C50" s="29"/>
      <c r="D50" s="33" t="s">
        <v>32</v>
      </c>
      <c r="E50" s="131"/>
      <c r="F50" s="131"/>
      <c r="G50" s="131"/>
      <c r="H50" s="131"/>
      <c r="I50" s="131"/>
    </row>
    <row r="51" spans="2:9" x14ac:dyDescent="0.3">
      <c r="B51" s="30"/>
      <c r="C51" s="31"/>
      <c r="D51" s="35" t="s">
        <v>33</v>
      </c>
      <c r="E51" s="132"/>
      <c r="F51" s="132"/>
      <c r="G51" s="132"/>
      <c r="H51" s="132"/>
      <c r="I51" s="132"/>
    </row>
    <row r="52" spans="2:9" x14ac:dyDescent="0.3">
      <c r="B52" s="26"/>
      <c r="C52" s="27">
        <v>11004</v>
      </c>
      <c r="D52" s="33" t="s">
        <v>28</v>
      </c>
      <c r="E52" s="130">
        <f>+Հ4!G10</f>
        <v>689264.3</v>
      </c>
      <c r="F52" s="130">
        <f>+Հ4!AN10</f>
        <v>902309.30000000016</v>
      </c>
      <c r="G52" s="130">
        <f>+Հ4!BT10</f>
        <v>830866.39999999991</v>
      </c>
      <c r="H52" s="130">
        <f>+Հ4!CZ10</f>
        <v>829586.26</v>
      </c>
      <c r="I52" s="130">
        <f>+Հ4!EF10</f>
        <v>836778.80299999996</v>
      </c>
    </row>
    <row r="53" spans="2:9" ht="54" x14ac:dyDescent="0.3">
      <c r="B53" s="28"/>
      <c r="C53" s="29"/>
      <c r="D53" s="34" t="s">
        <v>37</v>
      </c>
      <c r="E53" s="131"/>
      <c r="F53" s="131"/>
      <c r="G53" s="131"/>
      <c r="H53" s="131"/>
      <c r="I53" s="131"/>
    </row>
    <row r="54" spans="2:9" x14ac:dyDescent="0.3">
      <c r="B54" s="28"/>
      <c r="C54" s="29"/>
      <c r="D54" s="33" t="s">
        <v>30</v>
      </c>
      <c r="E54" s="131"/>
      <c r="F54" s="131"/>
      <c r="G54" s="131"/>
      <c r="H54" s="131"/>
      <c r="I54" s="131"/>
    </row>
    <row r="55" spans="2:9" ht="54" x14ac:dyDescent="0.3">
      <c r="B55" s="28"/>
      <c r="C55" s="29"/>
      <c r="D55" s="34" t="s">
        <v>35</v>
      </c>
      <c r="E55" s="131"/>
      <c r="F55" s="131"/>
      <c r="G55" s="131"/>
      <c r="H55" s="131"/>
      <c r="I55" s="131"/>
    </row>
    <row r="56" spans="2:9" x14ac:dyDescent="0.3">
      <c r="B56" s="28"/>
      <c r="C56" s="29"/>
      <c r="D56" s="33" t="s">
        <v>32</v>
      </c>
      <c r="E56" s="131"/>
      <c r="F56" s="131"/>
      <c r="G56" s="131"/>
      <c r="H56" s="131"/>
      <c r="I56" s="131"/>
    </row>
    <row r="57" spans="2:9" x14ac:dyDescent="0.3">
      <c r="B57" s="30"/>
      <c r="C57" s="31"/>
      <c r="D57" s="35" t="s">
        <v>33</v>
      </c>
      <c r="E57" s="132"/>
      <c r="F57" s="132"/>
      <c r="G57" s="132"/>
      <c r="H57" s="132"/>
      <c r="I57" s="132"/>
    </row>
    <row r="58" spans="2:9" x14ac:dyDescent="0.3">
      <c r="B58" s="26"/>
      <c r="C58" s="27">
        <v>11005</v>
      </c>
      <c r="D58" s="33" t="s">
        <v>28</v>
      </c>
      <c r="E58" s="130">
        <f>+Հ4!G11</f>
        <v>415971.6</v>
      </c>
      <c r="F58" s="130">
        <f>+Հ4!AN11</f>
        <v>446510.6</v>
      </c>
      <c r="G58" s="130">
        <f>+Հ4!BT11</f>
        <v>592256</v>
      </c>
      <c r="H58" s="130">
        <f>+Հ4!CZ11</f>
        <v>595030.72</v>
      </c>
      <c r="I58" s="130">
        <f>+Հ4!EF11</f>
        <v>600304.28099999996</v>
      </c>
    </row>
    <row r="59" spans="2:9" ht="54" x14ac:dyDescent="0.3">
      <c r="B59" s="28"/>
      <c r="C59" s="29"/>
      <c r="D59" s="34" t="s">
        <v>38</v>
      </c>
      <c r="E59" s="131"/>
      <c r="F59" s="131"/>
      <c r="G59" s="131"/>
      <c r="H59" s="131"/>
      <c r="I59" s="131"/>
    </row>
    <row r="60" spans="2:9" x14ac:dyDescent="0.3">
      <c r="B60" s="28"/>
      <c r="C60" s="29"/>
      <c r="D60" s="33" t="s">
        <v>30</v>
      </c>
      <c r="E60" s="131"/>
      <c r="F60" s="131"/>
      <c r="G60" s="131"/>
      <c r="H60" s="131"/>
      <c r="I60" s="131"/>
    </row>
    <row r="61" spans="2:9" ht="54" x14ac:dyDescent="0.3">
      <c r="B61" s="28"/>
      <c r="C61" s="29"/>
      <c r="D61" s="34" t="s">
        <v>35</v>
      </c>
      <c r="E61" s="131"/>
      <c r="F61" s="131"/>
      <c r="G61" s="131"/>
      <c r="H61" s="131"/>
      <c r="I61" s="131"/>
    </row>
    <row r="62" spans="2:9" x14ac:dyDescent="0.3">
      <c r="B62" s="28"/>
      <c r="C62" s="29"/>
      <c r="D62" s="33" t="s">
        <v>32</v>
      </c>
      <c r="E62" s="131"/>
      <c r="F62" s="131"/>
      <c r="G62" s="131"/>
      <c r="H62" s="131"/>
      <c r="I62" s="131"/>
    </row>
    <row r="63" spans="2:9" x14ac:dyDescent="0.3">
      <c r="B63" s="30"/>
      <c r="C63" s="31"/>
      <c r="D63" s="35" t="s">
        <v>33</v>
      </c>
      <c r="E63" s="132"/>
      <c r="F63" s="132"/>
      <c r="G63" s="132"/>
      <c r="H63" s="132"/>
      <c r="I63" s="132"/>
    </row>
    <row r="64" spans="2:9" x14ac:dyDescent="0.3">
      <c r="B64" s="26"/>
      <c r="C64" s="27">
        <v>11006</v>
      </c>
      <c r="D64" s="33" t="s">
        <v>28</v>
      </c>
      <c r="E64" s="130">
        <f>+Հ4!G12</f>
        <v>748396</v>
      </c>
      <c r="F64" s="130">
        <f>+Հ4!AN12</f>
        <v>799333.20000000007</v>
      </c>
      <c r="G64" s="130">
        <f>+Հ4!BT12</f>
        <v>957189.8</v>
      </c>
      <c r="H64" s="130">
        <f>+Հ4!CZ12</f>
        <v>973104.33000000007</v>
      </c>
      <c r="I64" s="130">
        <f>+Հ4!EF12</f>
        <v>988039.79650000005</v>
      </c>
    </row>
    <row r="65" spans="2:9" ht="40.5" x14ac:dyDescent="0.3">
      <c r="B65" s="28"/>
      <c r="C65" s="29"/>
      <c r="D65" s="34" t="s">
        <v>39</v>
      </c>
      <c r="E65" s="131"/>
      <c r="F65" s="131"/>
      <c r="G65" s="131"/>
      <c r="H65" s="131"/>
      <c r="I65" s="131"/>
    </row>
    <row r="66" spans="2:9" x14ac:dyDescent="0.3">
      <c r="B66" s="28"/>
      <c r="C66" s="29"/>
      <c r="D66" s="33" t="s">
        <v>30</v>
      </c>
      <c r="E66" s="131"/>
      <c r="F66" s="131"/>
      <c r="G66" s="131"/>
      <c r="H66" s="131"/>
      <c r="I66" s="131"/>
    </row>
    <row r="67" spans="2:9" ht="54" x14ac:dyDescent="0.3">
      <c r="B67" s="28"/>
      <c r="C67" s="29"/>
      <c r="D67" s="34" t="s">
        <v>35</v>
      </c>
      <c r="E67" s="131"/>
      <c r="F67" s="131"/>
      <c r="G67" s="131"/>
      <c r="H67" s="131"/>
      <c r="I67" s="131"/>
    </row>
    <row r="68" spans="2:9" x14ac:dyDescent="0.3">
      <c r="B68" s="28"/>
      <c r="C68" s="29"/>
      <c r="D68" s="33" t="s">
        <v>32</v>
      </c>
      <c r="E68" s="131"/>
      <c r="F68" s="131"/>
      <c r="G68" s="131"/>
      <c r="H68" s="131"/>
      <c r="I68" s="131"/>
    </row>
    <row r="69" spans="2:9" x14ac:dyDescent="0.3">
      <c r="B69" s="30"/>
      <c r="C69" s="31"/>
      <c r="D69" s="35" t="s">
        <v>33</v>
      </c>
      <c r="E69" s="132"/>
      <c r="F69" s="132"/>
      <c r="G69" s="132"/>
      <c r="H69" s="132"/>
      <c r="I69" s="132"/>
    </row>
    <row r="70" spans="2:9" x14ac:dyDescent="0.3">
      <c r="B70" s="26"/>
      <c r="C70" s="27">
        <v>11007</v>
      </c>
      <c r="D70" s="33" t="s">
        <v>28</v>
      </c>
      <c r="E70" s="130">
        <f>+Հ4!G13</f>
        <v>2610035.7000000002</v>
      </c>
      <c r="F70" s="130">
        <f>+Հ4!AN13</f>
        <v>2683424.9999999995</v>
      </c>
      <c r="G70" s="130">
        <f>+Հ4!BT13</f>
        <v>0</v>
      </c>
      <c r="H70" s="130">
        <f>+Հ4!CZ13</f>
        <v>0</v>
      </c>
      <c r="I70" s="130">
        <f>+Հ4!EF13</f>
        <v>0</v>
      </c>
    </row>
    <row r="71" spans="2:9" ht="67.5" x14ac:dyDescent="0.3">
      <c r="B71" s="28"/>
      <c r="C71" s="29"/>
      <c r="D71" s="34" t="s">
        <v>40</v>
      </c>
      <c r="E71" s="131"/>
      <c r="F71" s="131"/>
      <c r="G71" s="131"/>
      <c r="H71" s="131"/>
      <c r="I71" s="131"/>
    </row>
    <row r="72" spans="2:9" x14ac:dyDescent="0.3">
      <c r="B72" s="28"/>
      <c r="C72" s="29"/>
      <c r="D72" s="33" t="s">
        <v>30</v>
      </c>
      <c r="E72" s="131"/>
      <c r="F72" s="131"/>
      <c r="G72" s="131"/>
      <c r="H72" s="131"/>
      <c r="I72" s="131"/>
    </row>
    <row r="73" spans="2:9" ht="54" x14ac:dyDescent="0.3">
      <c r="B73" s="28"/>
      <c r="C73" s="29"/>
      <c r="D73" s="34" t="s">
        <v>35</v>
      </c>
      <c r="E73" s="131"/>
      <c r="F73" s="131"/>
      <c r="G73" s="131"/>
      <c r="H73" s="131"/>
      <c r="I73" s="131"/>
    </row>
    <row r="74" spans="2:9" x14ac:dyDescent="0.3">
      <c r="B74" s="28"/>
      <c r="C74" s="29"/>
      <c r="D74" s="33" t="s">
        <v>32</v>
      </c>
      <c r="E74" s="131"/>
      <c r="F74" s="131"/>
      <c r="G74" s="131"/>
      <c r="H74" s="131"/>
      <c r="I74" s="131"/>
    </row>
    <row r="75" spans="2:9" x14ac:dyDescent="0.3">
      <c r="B75" s="30"/>
      <c r="C75" s="31"/>
      <c r="D75" s="35" t="s">
        <v>33</v>
      </c>
      <c r="E75" s="132"/>
      <c r="F75" s="132"/>
      <c r="G75" s="132"/>
      <c r="H75" s="132"/>
      <c r="I75" s="132"/>
    </row>
    <row r="76" spans="2:9" x14ac:dyDescent="0.3">
      <c r="B76" s="26"/>
      <c r="C76" s="27">
        <v>11008</v>
      </c>
      <c r="D76" s="33" t="s">
        <v>28</v>
      </c>
      <c r="E76" s="130">
        <f>+Հ4!G14</f>
        <v>287914.30000000005</v>
      </c>
      <c r="F76" s="130">
        <f>+Հ4!AN14</f>
        <v>317325.80000000005</v>
      </c>
      <c r="G76" s="130">
        <f>+Հ4!BT14</f>
        <v>382560.80000000005</v>
      </c>
      <c r="H76" s="130">
        <f>+Հ4!CZ14</f>
        <v>387594.92000000004</v>
      </c>
      <c r="I76" s="130">
        <f>+Հ4!EF14</f>
        <v>392639.81099999999</v>
      </c>
    </row>
    <row r="77" spans="2:9" ht="81" x14ac:dyDescent="0.3">
      <c r="B77" s="28"/>
      <c r="C77" s="29"/>
      <c r="D77" s="34" t="s">
        <v>41</v>
      </c>
      <c r="E77" s="131"/>
      <c r="F77" s="131"/>
      <c r="G77" s="131"/>
      <c r="H77" s="131"/>
      <c r="I77" s="131"/>
    </row>
    <row r="78" spans="2:9" x14ac:dyDescent="0.3">
      <c r="B78" s="28"/>
      <c r="C78" s="29"/>
      <c r="D78" s="33" t="s">
        <v>30</v>
      </c>
      <c r="E78" s="131"/>
      <c r="F78" s="131"/>
      <c r="G78" s="131"/>
      <c r="H78" s="131"/>
      <c r="I78" s="131"/>
    </row>
    <row r="79" spans="2:9" ht="54" x14ac:dyDescent="0.3">
      <c r="B79" s="28"/>
      <c r="C79" s="29"/>
      <c r="D79" s="34" t="s">
        <v>35</v>
      </c>
      <c r="E79" s="131"/>
      <c r="F79" s="131"/>
      <c r="G79" s="131"/>
      <c r="H79" s="131"/>
      <c r="I79" s="131"/>
    </row>
    <row r="80" spans="2:9" x14ac:dyDescent="0.3">
      <c r="B80" s="28"/>
      <c r="C80" s="29"/>
      <c r="D80" s="33" t="s">
        <v>32</v>
      </c>
      <c r="E80" s="131"/>
      <c r="F80" s="131"/>
      <c r="G80" s="131"/>
      <c r="H80" s="131"/>
      <c r="I80" s="131"/>
    </row>
    <row r="81" spans="2:9" x14ac:dyDescent="0.3">
      <c r="B81" s="30"/>
      <c r="C81" s="31"/>
      <c r="D81" s="35" t="s">
        <v>33</v>
      </c>
      <c r="E81" s="132"/>
      <c r="F81" s="132"/>
      <c r="G81" s="132"/>
      <c r="H81" s="132"/>
      <c r="I81" s="132"/>
    </row>
    <row r="82" spans="2:9" x14ac:dyDescent="0.3">
      <c r="B82" s="26"/>
      <c r="C82" s="27">
        <v>11009</v>
      </c>
      <c r="D82" s="33" t="s">
        <v>28</v>
      </c>
      <c r="E82" s="130">
        <f>+Հ4!G15</f>
        <v>484892.39999999997</v>
      </c>
      <c r="F82" s="130">
        <f>+Հ4!AN15</f>
        <v>505436.49999999994</v>
      </c>
      <c r="G82" s="130">
        <f>+Հ4!BT15</f>
        <v>718148.39999999979</v>
      </c>
      <c r="H82" s="130">
        <f>+Հ4!CZ15</f>
        <v>722836.57999999984</v>
      </c>
      <c r="I82" s="130">
        <f>+Հ4!EF15</f>
        <v>732859.7089999998</v>
      </c>
    </row>
    <row r="83" spans="2:9" ht="81" x14ac:dyDescent="0.3">
      <c r="B83" s="28"/>
      <c r="C83" s="29"/>
      <c r="D83" s="34" t="s">
        <v>42</v>
      </c>
      <c r="E83" s="131"/>
      <c r="F83" s="131"/>
      <c r="G83" s="131"/>
      <c r="H83" s="131"/>
      <c r="I83" s="131"/>
    </row>
    <row r="84" spans="2:9" x14ac:dyDescent="0.3">
      <c r="B84" s="28"/>
      <c r="C84" s="29"/>
      <c r="D84" s="33" t="s">
        <v>30</v>
      </c>
      <c r="E84" s="131"/>
      <c r="F84" s="131"/>
      <c r="G84" s="131"/>
      <c r="H84" s="131"/>
      <c r="I84" s="131"/>
    </row>
    <row r="85" spans="2:9" ht="54" x14ac:dyDescent="0.3">
      <c r="B85" s="28"/>
      <c r="C85" s="29"/>
      <c r="D85" s="34" t="s">
        <v>35</v>
      </c>
      <c r="E85" s="131"/>
      <c r="F85" s="131"/>
      <c r="G85" s="131"/>
      <c r="H85" s="131"/>
      <c r="I85" s="131"/>
    </row>
    <row r="86" spans="2:9" x14ac:dyDescent="0.3">
      <c r="B86" s="28"/>
      <c r="C86" s="29"/>
      <c r="D86" s="33" t="s">
        <v>32</v>
      </c>
      <c r="E86" s="131"/>
      <c r="F86" s="131"/>
      <c r="G86" s="131"/>
      <c r="H86" s="131"/>
      <c r="I86" s="131"/>
    </row>
    <row r="87" spans="2:9" x14ac:dyDescent="0.3">
      <c r="B87" s="30"/>
      <c r="C87" s="31"/>
      <c r="D87" s="35" t="s">
        <v>33</v>
      </c>
      <c r="E87" s="132"/>
      <c r="F87" s="132"/>
      <c r="G87" s="132"/>
      <c r="H87" s="132"/>
      <c r="I87" s="132"/>
    </row>
    <row r="88" spans="2:9" x14ac:dyDescent="0.3">
      <c r="B88" s="26"/>
      <c r="C88" s="27">
        <v>11010</v>
      </c>
      <c r="D88" s="33" t="s">
        <v>28</v>
      </c>
      <c r="E88" s="130">
        <f>+Հ4!G16</f>
        <v>377797.50000000006</v>
      </c>
      <c r="F88" s="130">
        <f>+Հ4!AN16</f>
        <v>376152.8</v>
      </c>
      <c r="G88" s="130">
        <f>+Հ4!BT16</f>
        <v>576932</v>
      </c>
      <c r="H88" s="130">
        <f>+Հ4!CZ16</f>
        <v>585525.36</v>
      </c>
      <c r="I88" s="130">
        <f>+Հ4!EF16</f>
        <v>593211.723</v>
      </c>
    </row>
    <row r="89" spans="2:9" ht="81" x14ac:dyDescent="0.3">
      <c r="B89" s="28"/>
      <c r="C89" s="29"/>
      <c r="D89" s="34" t="s">
        <v>43</v>
      </c>
      <c r="E89" s="131"/>
      <c r="F89" s="131"/>
      <c r="G89" s="131"/>
      <c r="H89" s="131"/>
      <c r="I89" s="131"/>
    </row>
    <row r="90" spans="2:9" x14ac:dyDescent="0.3">
      <c r="B90" s="28"/>
      <c r="C90" s="29"/>
      <c r="D90" s="33" t="s">
        <v>30</v>
      </c>
      <c r="E90" s="131"/>
      <c r="F90" s="131"/>
      <c r="G90" s="131"/>
      <c r="H90" s="131"/>
      <c r="I90" s="131"/>
    </row>
    <row r="91" spans="2:9" ht="54" x14ac:dyDescent="0.3">
      <c r="B91" s="28"/>
      <c r="C91" s="29"/>
      <c r="D91" s="34" t="s">
        <v>35</v>
      </c>
      <c r="E91" s="131"/>
      <c r="F91" s="131"/>
      <c r="G91" s="131"/>
      <c r="H91" s="131"/>
      <c r="I91" s="131"/>
    </row>
    <row r="92" spans="2:9" x14ac:dyDescent="0.3">
      <c r="B92" s="28"/>
      <c r="C92" s="29"/>
      <c r="D92" s="33" t="s">
        <v>32</v>
      </c>
      <c r="E92" s="131"/>
      <c r="F92" s="131"/>
      <c r="G92" s="131"/>
      <c r="H92" s="131"/>
      <c r="I92" s="131"/>
    </row>
    <row r="93" spans="2:9" x14ac:dyDescent="0.3">
      <c r="B93" s="30"/>
      <c r="C93" s="31"/>
      <c r="D93" s="35" t="s">
        <v>33</v>
      </c>
      <c r="E93" s="132"/>
      <c r="F93" s="132"/>
      <c r="G93" s="132"/>
      <c r="H93" s="132"/>
      <c r="I93" s="132"/>
    </row>
    <row r="94" spans="2:9" x14ac:dyDescent="0.3">
      <c r="B94" s="26"/>
      <c r="C94" s="27">
        <v>11011</v>
      </c>
      <c r="D94" s="33" t="s">
        <v>28</v>
      </c>
      <c r="E94" s="130">
        <f>+Հ4!G17</f>
        <v>384494.1</v>
      </c>
      <c r="F94" s="130">
        <f>+Հ4!AN17</f>
        <v>409024.70000000007</v>
      </c>
      <c r="G94" s="130">
        <f>+Հ4!BT17</f>
        <v>461044.1</v>
      </c>
      <c r="H94" s="130">
        <f>+Հ4!CZ17</f>
        <v>467561.94</v>
      </c>
      <c r="I94" s="130">
        <f>+Հ4!EF17</f>
        <v>472489.54200000002</v>
      </c>
    </row>
    <row r="95" spans="2:9" ht="81" x14ac:dyDescent="0.3">
      <c r="B95" s="28"/>
      <c r="C95" s="29"/>
      <c r="D95" s="34" t="s">
        <v>44</v>
      </c>
      <c r="E95" s="131"/>
      <c r="F95" s="131"/>
      <c r="G95" s="131"/>
      <c r="H95" s="131"/>
      <c r="I95" s="131"/>
    </row>
    <row r="96" spans="2:9" x14ac:dyDescent="0.3">
      <c r="B96" s="28"/>
      <c r="C96" s="29"/>
      <c r="D96" s="33" t="s">
        <v>30</v>
      </c>
      <c r="E96" s="131"/>
      <c r="F96" s="131"/>
      <c r="G96" s="131"/>
      <c r="H96" s="131"/>
      <c r="I96" s="131"/>
    </row>
    <row r="97" spans="2:9" ht="54" x14ac:dyDescent="0.3">
      <c r="B97" s="28"/>
      <c r="C97" s="29"/>
      <c r="D97" s="34" t="s">
        <v>35</v>
      </c>
      <c r="E97" s="131"/>
      <c r="F97" s="131"/>
      <c r="G97" s="131"/>
      <c r="H97" s="131"/>
      <c r="I97" s="131"/>
    </row>
    <row r="98" spans="2:9" x14ac:dyDescent="0.3">
      <c r="B98" s="28"/>
      <c r="C98" s="29"/>
      <c r="D98" s="33" t="s">
        <v>32</v>
      </c>
      <c r="E98" s="131"/>
      <c r="F98" s="131"/>
      <c r="G98" s="131"/>
      <c r="H98" s="131"/>
      <c r="I98" s="131"/>
    </row>
    <row r="99" spans="2:9" x14ac:dyDescent="0.3">
      <c r="B99" s="30"/>
      <c r="C99" s="31"/>
      <c r="D99" s="35" t="s">
        <v>33</v>
      </c>
      <c r="E99" s="132"/>
      <c r="F99" s="132"/>
      <c r="G99" s="132"/>
      <c r="H99" s="132"/>
      <c r="I99" s="132"/>
    </row>
    <row r="100" spans="2:9" x14ac:dyDescent="0.3">
      <c r="B100" s="26"/>
      <c r="C100" s="27">
        <v>11012</v>
      </c>
      <c r="D100" s="33" t="s">
        <v>28</v>
      </c>
      <c r="E100" s="130">
        <f>+Հ4!G18</f>
        <v>484243.9</v>
      </c>
      <c r="F100" s="130">
        <f>+Հ4!AN18</f>
        <v>503645.5</v>
      </c>
      <c r="G100" s="130">
        <f>+Հ4!BT18</f>
        <v>662218.4</v>
      </c>
      <c r="H100" s="130">
        <f>+Հ4!CZ18</f>
        <v>671934.4800000001</v>
      </c>
      <c r="I100" s="130">
        <f>+Հ4!EF18</f>
        <v>680268.12900000007</v>
      </c>
    </row>
    <row r="101" spans="2:9" ht="67.5" x14ac:dyDescent="0.3">
      <c r="B101" s="28"/>
      <c r="C101" s="29"/>
      <c r="D101" s="34" t="s">
        <v>45</v>
      </c>
      <c r="E101" s="131"/>
      <c r="F101" s="131"/>
      <c r="G101" s="131"/>
      <c r="H101" s="131"/>
      <c r="I101" s="131"/>
    </row>
    <row r="102" spans="2:9" x14ac:dyDescent="0.3">
      <c r="B102" s="28"/>
      <c r="C102" s="29"/>
      <c r="D102" s="33" t="s">
        <v>30</v>
      </c>
      <c r="E102" s="131"/>
      <c r="F102" s="131"/>
      <c r="G102" s="131"/>
      <c r="H102" s="131"/>
      <c r="I102" s="131"/>
    </row>
    <row r="103" spans="2:9" ht="54" x14ac:dyDescent="0.3">
      <c r="B103" s="28"/>
      <c r="C103" s="29"/>
      <c r="D103" s="34" t="s">
        <v>35</v>
      </c>
      <c r="E103" s="131"/>
      <c r="F103" s="131"/>
      <c r="G103" s="131"/>
      <c r="H103" s="131"/>
      <c r="I103" s="131"/>
    </row>
    <row r="104" spans="2:9" x14ac:dyDescent="0.3">
      <c r="B104" s="28"/>
      <c r="C104" s="29"/>
      <c r="D104" s="33" t="s">
        <v>32</v>
      </c>
      <c r="E104" s="131"/>
      <c r="F104" s="131"/>
      <c r="G104" s="131"/>
      <c r="H104" s="131"/>
      <c r="I104" s="131"/>
    </row>
    <row r="105" spans="2:9" x14ac:dyDescent="0.3">
      <c r="B105" s="30"/>
      <c r="C105" s="31"/>
      <c r="D105" s="35" t="s">
        <v>33</v>
      </c>
      <c r="E105" s="132"/>
      <c r="F105" s="132"/>
      <c r="G105" s="132"/>
      <c r="H105" s="132"/>
      <c r="I105" s="132"/>
    </row>
    <row r="106" spans="2:9" x14ac:dyDescent="0.3">
      <c r="B106" s="26"/>
      <c r="C106" s="27">
        <v>11013</v>
      </c>
      <c r="D106" s="33" t="s">
        <v>28</v>
      </c>
      <c r="E106" s="130">
        <f>+Հ4!G19</f>
        <v>416183.59999999992</v>
      </c>
      <c r="F106" s="130">
        <f>+Հ4!AN19</f>
        <v>443642.50000000006</v>
      </c>
      <c r="G106" s="130">
        <f>+Հ4!BT19</f>
        <v>647208.50000000012</v>
      </c>
      <c r="H106" s="130">
        <f>+Հ4!CZ19</f>
        <v>658802.67500000005</v>
      </c>
      <c r="I106" s="130">
        <f>+Հ4!EF19</f>
        <v>669588.59375000012</v>
      </c>
    </row>
    <row r="107" spans="2:9" ht="81" x14ac:dyDescent="0.3">
      <c r="B107" s="28"/>
      <c r="C107" s="29"/>
      <c r="D107" s="34" t="s">
        <v>46</v>
      </c>
      <c r="E107" s="131"/>
      <c r="F107" s="131"/>
      <c r="G107" s="131"/>
      <c r="H107" s="131"/>
      <c r="I107" s="131"/>
    </row>
    <row r="108" spans="2:9" x14ac:dyDescent="0.3">
      <c r="B108" s="28"/>
      <c r="C108" s="29"/>
      <c r="D108" s="33" t="s">
        <v>30</v>
      </c>
      <c r="E108" s="131"/>
      <c r="F108" s="131"/>
      <c r="G108" s="131"/>
      <c r="H108" s="131"/>
      <c r="I108" s="131"/>
    </row>
    <row r="109" spans="2:9" ht="54" x14ac:dyDescent="0.3">
      <c r="B109" s="28"/>
      <c r="C109" s="29"/>
      <c r="D109" s="34" t="s">
        <v>35</v>
      </c>
      <c r="E109" s="131"/>
      <c r="F109" s="131"/>
      <c r="G109" s="131"/>
      <c r="H109" s="131"/>
      <c r="I109" s="131"/>
    </row>
    <row r="110" spans="2:9" x14ac:dyDescent="0.3">
      <c r="B110" s="28"/>
      <c r="C110" s="29"/>
      <c r="D110" s="33" t="s">
        <v>32</v>
      </c>
      <c r="E110" s="131"/>
      <c r="F110" s="131"/>
      <c r="G110" s="131"/>
      <c r="H110" s="131"/>
      <c r="I110" s="131"/>
    </row>
    <row r="111" spans="2:9" x14ac:dyDescent="0.3">
      <c r="B111" s="30"/>
      <c r="C111" s="31"/>
      <c r="D111" s="35" t="s">
        <v>33</v>
      </c>
      <c r="E111" s="132"/>
      <c r="F111" s="132"/>
      <c r="G111" s="132"/>
      <c r="H111" s="132"/>
      <c r="I111" s="132"/>
    </row>
    <row r="112" spans="2:9" x14ac:dyDescent="0.3">
      <c r="B112" s="26"/>
      <c r="C112" s="27">
        <v>11014</v>
      </c>
      <c r="D112" s="33" t="s">
        <v>28</v>
      </c>
      <c r="E112" s="130">
        <f>+Հ4!G20</f>
        <v>477437.7</v>
      </c>
      <c r="F112" s="130">
        <f>+Հ4!AN20</f>
        <v>485865.99999999994</v>
      </c>
      <c r="G112" s="130">
        <f>+Հ4!BT20</f>
        <v>655788.20000000007</v>
      </c>
      <c r="H112" s="130">
        <f>+Հ4!CZ20</f>
        <v>666908.30999999994</v>
      </c>
      <c r="I112" s="130">
        <f>+Հ4!EF20</f>
        <v>677195.69550000003</v>
      </c>
    </row>
    <row r="113" spans="2:9" ht="67.5" x14ac:dyDescent="0.3">
      <c r="B113" s="28"/>
      <c r="C113" s="29"/>
      <c r="D113" s="34" t="s">
        <v>47</v>
      </c>
      <c r="E113" s="131"/>
      <c r="F113" s="131"/>
      <c r="G113" s="131"/>
      <c r="H113" s="131"/>
      <c r="I113" s="131"/>
    </row>
    <row r="114" spans="2:9" x14ac:dyDescent="0.3">
      <c r="B114" s="28"/>
      <c r="C114" s="29"/>
      <c r="D114" s="33" t="s">
        <v>30</v>
      </c>
      <c r="E114" s="131"/>
      <c r="F114" s="131"/>
      <c r="G114" s="131"/>
      <c r="H114" s="131"/>
      <c r="I114" s="131"/>
    </row>
    <row r="115" spans="2:9" ht="54" x14ac:dyDescent="0.3">
      <c r="B115" s="28"/>
      <c r="C115" s="29"/>
      <c r="D115" s="34" t="s">
        <v>35</v>
      </c>
      <c r="E115" s="131"/>
      <c r="F115" s="131"/>
      <c r="G115" s="131"/>
      <c r="H115" s="131"/>
      <c r="I115" s="131"/>
    </row>
    <row r="116" spans="2:9" x14ac:dyDescent="0.3">
      <c r="B116" s="28"/>
      <c r="C116" s="29"/>
      <c r="D116" s="33" t="s">
        <v>32</v>
      </c>
      <c r="E116" s="131"/>
      <c r="F116" s="131"/>
      <c r="G116" s="131"/>
      <c r="H116" s="131"/>
      <c r="I116" s="131"/>
    </row>
    <row r="117" spans="2:9" x14ac:dyDescent="0.3">
      <c r="B117" s="30"/>
      <c r="C117" s="31"/>
      <c r="D117" s="35" t="s">
        <v>33</v>
      </c>
      <c r="E117" s="132"/>
      <c r="F117" s="132"/>
      <c r="G117" s="132"/>
      <c r="H117" s="132"/>
      <c r="I117" s="132"/>
    </row>
    <row r="118" spans="2:9" x14ac:dyDescent="0.3">
      <c r="B118" s="26"/>
      <c r="C118" s="27">
        <v>11015</v>
      </c>
      <c r="D118" s="33" t="s">
        <v>28</v>
      </c>
      <c r="E118" s="130">
        <f>+Հ4!G21</f>
        <v>351212.39999999997</v>
      </c>
      <c r="F118" s="130">
        <f>+Հ4!AN21</f>
        <v>385356.80000000005</v>
      </c>
      <c r="G118" s="130">
        <f>+Հ4!BT21</f>
        <v>497492.9</v>
      </c>
      <c r="H118" s="130">
        <f>+Հ4!CZ21</f>
        <v>504267.42</v>
      </c>
      <c r="I118" s="130">
        <f>+Հ4!EF21</f>
        <v>510464.41600000003</v>
      </c>
    </row>
    <row r="119" spans="2:9" ht="81" x14ac:dyDescent="0.3">
      <c r="B119" s="28"/>
      <c r="C119" s="29"/>
      <c r="D119" s="34" t="s">
        <v>48</v>
      </c>
      <c r="E119" s="131"/>
      <c r="F119" s="131"/>
      <c r="G119" s="131"/>
      <c r="H119" s="131"/>
      <c r="I119" s="131"/>
    </row>
    <row r="120" spans="2:9" x14ac:dyDescent="0.3">
      <c r="B120" s="28"/>
      <c r="C120" s="29"/>
      <c r="D120" s="33" t="s">
        <v>30</v>
      </c>
      <c r="E120" s="131"/>
      <c r="F120" s="131"/>
      <c r="G120" s="131"/>
      <c r="H120" s="131"/>
      <c r="I120" s="131"/>
    </row>
    <row r="121" spans="2:9" ht="54" x14ac:dyDescent="0.3">
      <c r="B121" s="28"/>
      <c r="C121" s="29"/>
      <c r="D121" s="34" t="s">
        <v>35</v>
      </c>
      <c r="E121" s="131"/>
      <c r="F121" s="131"/>
      <c r="G121" s="131"/>
      <c r="H121" s="131"/>
      <c r="I121" s="131"/>
    </row>
    <row r="122" spans="2:9" x14ac:dyDescent="0.3">
      <c r="B122" s="28"/>
      <c r="C122" s="29"/>
      <c r="D122" s="33" t="s">
        <v>32</v>
      </c>
      <c r="E122" s="131"/>
      <c r="F122" s="131"/>
      <c r="G122" s="131"/>
      <c r="H122" s="131"/>
      <c r="I122" s="131"/>
    </row>
    <row r="123" spans="2:9" x14ac:dyDescent="0.3">
      <c r="B123" s="30"/>
      <c r="C123" s="31"/>
      <c r="D123" s="35" t="s">
        <v>33</v>
      </c>
      <c r="E123" s="132"/>
      <c r="F123" s="132"/>
      <c r="G123" s="132"/>
      <c r="H123" s="132"/>
      <c r="I123" s="132"/>
    </row>
    <row r="124" spans="2:9" x14ac:dyDescent="0.3">
      <c r="B124" s="26"/>
      <c r="C124" s="27">
        <v>11016</v>
      </c>
      <c r="D124" s="33" t="s">
        <v>28</v>
      </c>
      <c r="E124" s="130">
        <f>+Հ4!G22</f>
        <v>299849.7</v>
      </c>
      <c r="F124" s="130">
        <f>+Հ4!AN22</f>
        <v>306060.69999999995</v>
      </c>
      <c r="G124" s="130">
        <f>+Հ4!BT22</f>
        <v>388283.4</v>
      </c>
      <c r="H124" s="130">
        <f>+Հ4!CZ22</f>
        <v>393927.62</v>
      </c>
      <c r="I124" s="130">
        <f>+Հ4!EF22</f>
        <v>399212.11099999998</v>
      </c>
    </row>
    <row r="125" spans="2:9" ht="81" x14ac:dyDescent="0.3">
      <c r="B125" s="28"/>
      <c r="C125" s="29"/>
      <c r="D125" s="34" t="s">
        <v>49</v>
      </c>
      <c r="E125" s="131"/>
      <c r="F125" s="131"/>
      <c r="G125" s="131"/>
      <c r="H125" s="131"/>
      <c r="I125" s="131"/>
    </row>
    <row r="126" spans="2:9" x14ac:dyDescent="0.3">
      <c r="B126" s="28"/>
      <c r="C126" s="29"/>
      <c r="D126" s="33" t="s">
        <v>30</v>
      </c>
      <c r="E126" s="131"/>
      <c r="F126" s="131"/>
      <c r="G126" s="131"/>
      <c r="H126" s="131"/>
      <c r="I126" s="131"/>
    </row>
    <row r="127" spans="2:9" ht="54" x14ac:dyDescent="0.3">
      <c r="B127" s="28"/>
      <c r="C127" s="29"/>
      <c r="D127" s="34" t="s">
        <v>35</v>
      </c>
      <c r="E127" s="131"/>
      <c r="F127" s="131"/>
      <c r="G127" s="131"/>
      <c r="H127" s="131"/>
      <c r="I127" s="131"/>
    </row>
    <row r="128" spans="2:9" x14ac:dyDescent="0.3">
      <c r="B128" s="28"/>
      <c r="C128" s="29"/>
      <c r="D128" s="33" t="s">
        <v>32</v>
      </c>
      <c r="E128" s="131"/>
      <c r="F128" s="131"/>
      <c r="G128" s="131"/>
      <c r="H128" s="131"/>
      <c r="I128" s="131"/>
    </row>
    <row r="129" spans="2:9" x14ac:dyDescent="0.3">
      <c r="B129" s="30"/>
      <c r="C129" s="31"/>
      <c r="D129" s="35" t="s">
        <v>33</v>
      </c>
      <c r="E129" s="132"/>
      <c r="F129" s="132"/>
      <c r="G129" s="132"/>
      <c r="H129" s="132"/>
      <c r="I129" s="132"/>
    </row>
    <row r="130" spans="2:9" x14ac:dyDescent="0.3">
      <c r="B130" s="26"/>
      <c r="C130" s="27">
        <v>11017</v>
      </c>
      <c r="D130" s="33" t="s">
        <v>28</v>
      </c>
      <c r="E130" s="130">
        <f>+Հ4!G23</f>
        <v>526476</v>
      </c>
      <c r="F130" s="130">
        <f>+Հ4!AN23</f>
        <v>588191.79999999993</v>
      </c>
      <c r="G130" s="130">
        <f>+Հ4!BT23</f>
        <v>644268.70000000007</v>
      </c>
      <c r="H130" s="130">
        <f>+Հ4!CZ23</f>
        <v>653067.80000000005</v>
      </c>
      <c r="I130" s="130">
        <f>+Հ4!EF23</f>
        <v>661911.82500000019</v>
      </c>
    </row>
    <row r="131" spans="2:9" ht="54" x14ac:dyDescent="0.3">
      <c r="B131" s="28"/>
      <c r="C131" s="29"/>
      <c r="D131" s="34" t="s">
        <v>50</v>
      </c>
      <c r="E131" s="131"/>
      <c r="F131" s="131"/>
      <c r="G131" s="131"/>
      <c r="H131" s="131"/>
      <c r="I131" s="131"/>
    </row>
    <row r="132" spans="2:9" x14ac:dyDescent="0.3">
      <c r="B132" s="28"/>
      <c r="C132" s="29"/>
      <c r="D132" s="33" t="s">
        <v>30</v>
      </c>
      <c r="E132" s="131"/>
      <c r="F132" s="131"/>
      <c r="G132" s="131"/>
      <c r="H132" s="131"/>
      <c r="I132" s="131"/>
    </row>
    <row r="133" spans="2:9" ht="54" x14ac:dyDescent="0.3">
      <c r="B133" s="28"/>
      <c r="C133" s="29"/>
      <c r="D133" s="34" t="s">
        <v>35</v>
      </c>
      <c r="E133" s="131"/>
      <c r="F133" s="131"/>
      <c r="G133" s="131"/>
      <c r="H133" s="131"/>
      <c r="I133" s="131"/>
    </row>
    <row r="134" spans="2:9" x14ac:dyDescent="0.3">
      <c r="B134" s="28"/>
      <c r="C134" s="29"/>
      <c r="D134" s="33" t="s">
        <v>32</v>
      </c>
      <c r="E134" s="131"/>
      <c r="F134" s="131"/>
      <c r="G134" s="131"/>
      <c r="H134" s="131"/>
      <c r="I134" s="131"/>
    </row>
    <row r="135" spans="2:9" x14ac:dyDescent="0.3">
      <c r="B135" s="30"/>
      <c r="C135" s="31"/>
      <c r="D135" s="35" t="s">
        <v>33</v>
      </c>
      <c r="E135" s="132"/>
      <c r="F135" s="132"/>
      <c r="G135" s="132"/>
      <c r="H135" s="132"/>
      <c r="I135" s="132"/>
    </row>
    <row r="136" spans="2:9" x14ac:dyDescent="0.3">
      <c r="B136" s="26"/>
      <c r="C136" s="27">
        <v>11018</v>
      </c>
      <c r="D136" s="33" t="s">
        <v>28</v>
      </c>
      <c r="E136" s="130">
        <f>+Հ4!G24</f>
        <v>277049</v>
      </c>
      <c r="F136" s="130">
        <f>+Հ4!AN24</f>
        <v>325960.90000000002</v>
      </c>
      <c r="G136" s="130">
        <f>+Հ4!BT24</f>
        <v>457378.77660380007</v>
      </c>
      <c r="H136" s="130">
        <f>+Հ4!CZ24</f>
        <v>418704.41992598999</v>
      </c>
      <c r="I136" s="130">
        <f>+Հ4!EF24</f>
        <v>393174.19696428947</v>
      </c>
    </row>
    <row r="137" spans="2:9" ht="40.5" x14ac:dyDescent="0.3">
      <c r="B137" s="28"/>
      <c r="C137" s="29"/>
      <c r="D137" s="34" t="s">
        <v>51</v>
      </c>
      <c r="E137" s="131"/>
      <c r="F137" s="131"/>
      <c r="G137" s="131"/>
      <c r="H137" s="131"/>
      <c r="I137" s="131"/>
    </row>
    <row r="138" spans="2:9" x14ac:dyDescent="0.3">
      <c r="B138" s="28"/>
      <c r="C138" s="29"/>
      <c r="D138" s="33" t="s">
        <v>30</v>
      </c>
      <c r="E138" s="131"/>
      <c r="F138" s="131"/>
      <c r="G138" s="131"/>
      <c r="H138" s="131"/>
      <c r="I138" s="131"/>
    </row>
    <row r="139" spans="2:9" ht="27" x14ac:dyDescent="0.3">
      <c r="B139" s="28"/>
      <c r="C139" s="29"/>
      <c r="D139" s="34" t="s">
        <v>52</v>
      </c>
      <c r="E139" s="131"/>
      <c r="F139" s="131"/>
      <c r="G139" s="131"/>
      <c r="H139" s="131"/>
      <c r="I139" s="131"/>
    </row>
    <row r="140" spans="2:9" x14ac:dyDescent="0.3">
      <c r="B140" s="28"/>
      <c r="C140" s="29"/>
      <c r="D140" s="33" t="s">
        <v>32</v>
      </c>
      <c r="E140" s="131"/>
      <c r="F140" s="131"/>
      <c r="G140" s="131"/>
      <c r="H140" s="131"/>
      <c r="I140" s="131"/>
    </row>
    <row r="141" spans="2:9" x14ac:dyDescent="0.3">
      <c r="B141" s="30"/>
      <c r="C141" s="31"/>
      <c r="D141" s="35" t="s">
        <v>33</v>
      </c>
      <c r="E141" s="132"/>
      <c r="F141" s="132"/>
      <c r="G141" s="132"/>
      <c r="H141" s="132"/>
      <c r="I141" s="132"/>
    </row>
    <row r="142" spans="2:9" x14ac:dyDescent="0.3">
      <c r="B142" s="26"/>
      <c r="C142" s="27">
        <v>11019</v>
      </c>
      <c r="D142" s="33" t="s">
        <v>28</v>
      </c>
      <c r="E142" s="130">
        <f>+Հ4!G25</f>
        <v>146419.9</v>
      </c>
      <c r="F142" s="130">
        <f>+Հ4!AN25</f>
        <v>617731.20000000007</v>
      </c>
      <c r="G142" s="130">
        <f>+Հ4!BT25</f>
        <v>596277.20000000007</v>
      </c>
      <c r="H142" s="130">
        <f>+Հ4!CZ25</f>
        <v>605492.30000000005</v>
      </c>
      <c r="I142" s="130">
        <f>+Հ4!EF25</f>
        <v>613613.4</v>
      </c>
    </row>
    <row r="143" spans="2:9" ht="54" x14ac:dyDescent="0.3">
      <c r="B143" s="28"/>
      <c r="C143" s="29"/>
      <c r="D143" s="34" t="s">
        <v>53</v>
      </c>
      <c r="E143" s="131"/>
      <c r="F143" s="131"/>
      <c r="G143" s="131"/>
      <c r="H143" s="131"/>
      <c r="I143" s="131"/>
    </row>
    <row r="144" spans="2:9" x14ac:dyDescent="0.3">
      <c r="B144" s="28"/>
      <c r="C144" s="29"/>
      <c r="D144" s="33" t="s">
        <v>30</v>
      </c>
      <c r="E144" s="131"/>
      <c r="F144" s="131"/>
      <c r="G144" s="131"/>
      <c r="H144" s="131"/>
      <c r="I144" s="131"/>
    </row>
    <row r="145" spans="2:9" ht="54" x14ac:dyDescent="0.3">
      <c r="B145" s="28"/>
      <c r="C145" s="29"/>
      <c r="D145" s="34" t="s">
        <v>35</v>
      </c>
      <c r="E145" s="131"/>
      <c r="F145" s="131"/>
      <c r="G145" s="131"/>
      <c r="H145" s="131"/>
      <c r="I145" s="131"/>
    </row>
    <row r="146" spans="2:9" x14ac:dyDescent="0.3">
      <c r="B146" s="28"/>
      <c r="C146" s="29"/>
      <c r="D146" s="33" t="s">
        <v>32</v>
      </c>
      <c r="E146" s="131"/>
      <c r="F146" s="131"/>
      <c r="G146" s="131"/>
      <c r="H146" s="131"/>
      <c r="I146" s="131"/>
    </row>
    <row r="147" spans="2:9" x14ac:dyDescent="0.3">
      <c r="B147" s="30"/>
      <c r="C147" s="31"/>
      <c r="D147" s="35" t="s">
        <v>33</v>
      </c>
      <c r="E147" s="132"/>
      <c r="F147" s="132"/>
      <c r="G147" s="132"/>
      <c r="H147" s="132"/>
      <c r="I147" s="132"/>
    </row>
    <row r="148" spans="2:9" x14ac:dyDescent="0.3">
      <c r="B148" s="26"/>
      <c r="C148" s="27">
        <v>11020</v>
      </c>
      <c r="D148" s="33" t="s">
        <v>28</v>
      </c>
      <c r="E148" s="130">
        <f>+Հ4!G26</f>
        <v>0</v>
      </c>
      <c r="F148" s="130">
        <f>+Հ4!AN26</f>
        <v>0</v>
      </c>
      <c r="G148" s="130">
        <f>+Հ4!BT26</f>
        <v>481363.59999999992</v>
      </c>
      <c r="H148" s="130">
        <f>+Հ4!CZ26</f>
        <v>488577.48000000004</v>
      </c>
      <c r="I148" s="130">
        <f>+Հ4!EF26</f>
        <v>493710.21899999998</v>
      </c>
    </row>
    <row r="149" spans="2:9" ht="54" x14ac:dyDescent="0.3">
      <c r="B149" s="28"/>
      <c r="C149" s="29"/>
      <c r="D149" s="34" t="s">
        <v>244</v>
      </c>
      <c r="E149" s="131"/>
      <c r="F149" s="131"/>
      <c r="G149" s="131"/>
      <c r="H149" s="131"/>
      <c r="I149" s="131"/>
    </row>
    <row r="150" spans="2:9" x14ac:dyDescent="0.3">
      <c r="B150" s="28"/>
      <c r="C150" s="29"/>
      <c r="D150" s="33" t="s">
        <v>30</v>
      </c>
      <c r="E150" s="131"/>
      <c r="F150" s="131"/>
      <c r="G150" s="131"/>
      <c r="H150" s="131"/>
      <c r="I150" s="131"/>
    </row>
    <row r="151" spans="2:9" ht="54" x14ac:dyDescent="0.3">
      <c r="B151" s="28"/>
      <c r="C151" s="29"/>
      <c r="D151" s="34" t="s">
        <v>35</v>
      </c>
      <c r="E151" s="131"/>
      <c r="F151" s="131"/>
      <c r="G151" s="131"/>
      <c r="H151" s="131"/>
      <c r="I151" s="131"/>
    </row>
    <row r="152" spans="2:9" x14ac:dyDescent="0.3">
      <c r="B152" s="28"/>
      <c r="C152" s="29"/>
      <c r="D152" s="33" t="s">
        <v>32</v>
      </c>
      <c r="E152" s="131"/>
      <c r="F152" s="131"/>
      <c r="G152" s="131"/>
      <c r="H152" s="131"/>
      <c r="I152" s="131"/>
    </row>
    <row r="153" spans="2:9" x14ac:dyDescent="0.3">
      <c r="B153" s="30"/>
      <c r="C153" s="31"/>
      <c r="D153" s="35" t="s">
        <v>33</v>
      </c>
      <c r="E153" s="132"/>
      <c r="F153" s="132"/>
      <c r="G153" s="132"/>
      <c r="H153" s="132"/>
      <c r="I153" s="132"/>
    </row>
    <row r="154" spans="2:9" x14ac:dyDescent="0.3">
      <c r="B154" s="26"/>
      <c r="C154" s="27">
        <v>11021</v>
      </c>
      <c r="D154" s="33" t="s">
        <v>28</v>
      </c>
      <c r="E154" s="130">
        <f>+Հ4!G27</f>
        <v>3506.6</v>
      </c>
      <c r="F154" s="130">
        <f>+Հ4!AN27</f>
        <v>43852.2</v>
      </c>
      <c r="G154" s="130">
        <f>+Հ4!BT27</f>
        <v>5910</v>
      </c>
      <c r="H154" s="130">
        <f>+Հ4!CZ27</f>
        <v>5910</v>
      </c>
      <c r="I154" s="130">
        <f>+Հ4!EF27</f>
        <v>5910</v>
      </c>
    </row>
    <row r="155" spans="2:9" ht="54" x14ac:dyDescent="0.3">
      <c r="B155" s="28"/>
      <c r="C155" s="29"/>
      <c r="D155" s="34" t="s">
        <v>54</v>
      </c>
      <c r="E155" s="131"/>
      <c r="F155" s="131"/>
      <c r="G155" s="131"/>
      <c r="H155" s="131"/>
      <c r="I155" s="131"/>
    </row>
    <row r="156" spans="2:9" x14ac:dyDescent="0.3">
      <c r="B156" s="28"/>
      <c r="C156" s="29"/>
      <c r="D156" s="33" t="s">
        <v>30</v>
      </c>
      <c r="E156" s="131"/>
      <c r="F156" s="131"/>
      <c r="G156" s="131"/>
      <c r="H156" s="131"/>
      <c r="I156" s="131"/>
    </row>
    <row r="157" spans="2:9" ht="54" x14ac:dyDescent="0.3">
      <c r="B157" s="28"/>
      <c r="C157" s="29"/>
      <c r="D157" s="34" t="s">
        <v>55</v>
      </c>
      <c r="E157" s="131"/>
      <c r="F157" s="131"/>
      <c r="G157" s="131"/>
      <c r="H157" s="131"/>
      <c r="I157" s="131"/>
    </row>
    <row r="158" spans="2:9" x14ac:dyDescent="0.3">
      <c r="B158" s="28"/>
      <c r="C158" s="29"/>
      <c r="D158" s="33" t="s">
        <v>32</v>
      </c>
      <c r="E158" s="131"/>
      <c r="F158" s="131"/>
      <c r="G158" s="131"/>
      <c r="H158" s="131"/>
      <c r="I158" s="131"/>
    </row>
    <row r="159" spans="2:9" x14ac:dyDescent="0.3">
      <c r="B159" s="30"/>
      <c r="C159" s="31"/>
      <c r="D159" s="35" t="s">
        <v>33</v>
      </c>
      <c r="E159" s="132"/>
      <c r="F159" s="132"/>
      <c r="G159" s="132"/>
      <c r="H159" s="132"/>
      <c r="I159" s="132"/>
    </row>
    <row r="160" spans="2:9" x14ac:dyDescent="0.3">
      <c r="B160" s="26"/>
      <c r="C160" s="27">
        <v>11022</v>
      </c>
      <c r="D160" s="33" t="s">
        <v>28</v>
      </c>
      <c r="E160" s="130">
        <f>+Հ4!G28</f>
        <v>0</v>
      </c>
      <c r="F160" s="130">
        <f>+Հ4!AN28</f>
        <v>0</v>
      </c>
      <c r="G160" s="130">
        <f>+Հ4!BT28</f>
        <v>1659050.4999999998</v>
      </c>
      <c r="H160" s="130">
        <f>+Հ4!CZ28</f>
        <v>1688376.5599999998</v>
      </c>
      <c r="I160" s="130">
        <f>+Հ4!EF28</f>
        <v>1715664.9529999997</v>
      </c>
    </row>
    <row r="161" spans="2:9" ht="81" x14ac:dyDescent="0.3">
      <c r="B161" s="28"/>
      <c r="C161" s="29"/>
      <c r="D161" s="34" t="s">
        <v>412</v>
      </c>
      <c r="E161" s="131"/>
      <c r="F161" s="131"/>
      <c r="G161" s="131"/>
      <c r="H161" s="131"/>
      <c r="I161" s="131"/>
    </row>
    <row r="162" spans="2:9" x14ac:dyDescent="0.3">
      <c r="B162" s="28"/>
      <c r="C162" s="29"/>
      <c r="D162" s="33" t="s">
        <v>30</v>
      </c>
      <c r="E162" s="131"/>
      <c r="F162" s="131"/>
      <c r="G162" s="131"/>
      <c r="H162" s="131"/>
      <c r="I162" s="131"/>
    </row>
    <row r="163" spans="2:9" ht="54" x14ac:dyDescent="0.3">
      <c r="B163" s="28"/>
      <c r="C163" s="29"/>
      <c r="D163" s="34" t="s">
        <v>35</v>
      </c>
      <c r="E163" s="131"/>
      <c r="F163" s="131"/>
      <c r="G163" s="131"/>
      <c r="H163" s="131"/>
      <c r="I163" s="131"/>
    </row>
    <row r="164" spans="2:9" x14ac:dyDescent="0.3">
      <c r="B164" s="28"/>
      <c r="C164" s="29"/>
      <c r="D164" s="33" t="s">
        <v>32</v>
      </c>
      <c r="E164" s="131"/>
      <c r="F164" s="131"/>
      <c r="G164" s="131"/>
      <c r="H164" s="131"/>
      <c r="I164" s="131"/>
    </row>
    <row r="165" spans="2:9" x14ac:dyDescent="0.3">
      <c r="B165" s="30"/>
      <c r="C165" s="31"/>
      <c r="D165" s="35" t="s">
        <v>33</v>
      </c>
      <c r="E165" s="132"/>
      <c r="F165" s="132"/>
      <c r="G165" s="132"/>
      <c r="H165" s="132"/>
      <c r="I165" s="132"/>
    </row>
    <row r="166" spans="2:9" x14ac:dyDescent="0.3">
      <c r="B166" s="26"/>
      <c r="C166" s="27">
        <v>11023</v>
      </c>
      <c r="D166" s="33" t="s">
        <v>28</v>
      </c>
      <c r="E166" s="130">
        <f>+Հ4!G29</f>
        <v>0</v>
      </c>
      <c r="F166" s="130">
        <f>+Հ4!AN29</f>
        <v>0</v>
      </c>
      <c r="G166" s="130">
        <f>+Հ4!BT29</f>
        <v>2196230.8999999994</v>
      </c>
      <c r="H166" s="130">
        <f>+Հ4!CZ29</f>
        <v>2216761.6299999994</v>
      </c>
      <c r="I166" s="130">
        <f>+Հ4!EF29</f>
        <v>2242537.6064999993</v>
      </c>
    </row>
    <row r="167" spans="2:9" ht="81" x14ac:dyDescent="0.3">
      <c r="B167" s="28"/>
      <c r="C167" s="29"/>
      <c r="D167" s="34" t="s">
        <v>414</v>
      </c>
      <c r="E167" s="131"/>
      <c r="F167" s="131"/>
      <c r="G167" s="131"/>
      <c r="H167" s="131"/>
      <c r="I167" s="131"/>
    </row>
    <row r="168" spans="2:9" x14ac:dyDescent="0.3">
      <c r="B168" s="28"/>
      <c r="C168" s="29"/>
      <c r="D168" s="33" t="s">
        <v>30</v>
      </c>
      <c r="E168" s="131"/>
      <c r="F168" s="131"/>
      <c r="G168" s="131"/>
      <c r="H168" s="131"/>
      <c r="I168" s="131"/>
    </row>
    <row r="169" spans="2:9" ht="54" x14ac:dyDescent="0.3">
      <c r="B169" s="28"/>
      <c r="C169" s="29"/>
      <c r="D169" s="34" t="s">
        <v>35</v>
      </c>
      <c r="E169" s="131"/>
      <c r="F169" s="131"/>
      <c r="G169" s="131"/>
      <c r="H169" s="131"/>
      <c r="I169" s="131"/>
    </row>
    <row r="170" spans="2:9" x14ac:dyDescent="0.3">
      <c r="B170" s="28"/>
      <c r="C170" s="29"/>
      <c r="D170" s="33" t="s">
        <v>32</v>
      </c>
      <c r="E170" s="131"/>
      <c r="F170" s="131"/>
      <c r="G170" s="131"/>
      <c r="H170" s="131"/>
      <c r="I170" s="131"/>
    </row>
    <row r="171" spans="2:9" x14ac:dyDescent="0.3">
      <c r="B171" s="30"/>
      <c r="C171" s="31"/>
      <c r="D171" s="35" t="s">
        <v>33</v>
      </c>
      <c r="E171" s="132"/>
      <c r="F171" s="132"/>
      <c r="G171" s="132"/>
      <c r="H171" s="132"/>
      <c r="I171" s="132"/>
    </row>
    <row r="172" spans="2:9" ht="27" customHeight="1" x14ac:dyDescent="0.3">
      <c r="B172" s="25"/>
      <c r="C172" s="133" t="s">
        <v>56</v>
      </c>
      <c r="D172" s="133"/>
      <c r="E172" s="133"/>
      <c r="F172" s="133"/>
      <c r="G172" s="133"/>
      <c r="H172" s="133"/>
      <c r="I172" s="133"/>
    </row>
    <row r="173" spans="2:9" x14ac:dyDescent="0.3">
      <c r="B173" s="26"/>
      <c r="C173" s="27">
        <v>31001</v>
      </c>
      <c r="D173" s="33" t="s">
        <v>28</v>
      </c>
      <c r="E173" s="130">
        <f>+Հ4!G30</f>
        <v>349220.5</v>
      </c>
      <c r="F173" s="130">
        <f>+Հ4!AN30</f>
        <v>439590</v>
      </c>
      <c r="G173" s="130">
        <f>+Հ4!BT30</f>
        <v>1178420.01</v>
      </c>
      <c r="H173" s="130">
        <f>+Հ4!CZ30</f>
        <v>0</v>
      </c>
      <c r="I173" s="130">
        <f>+Հ4!EF30</f>
        <v>0</v>
      </c>
    </row>
    <row r="174" spans="2:9" ht="27" x14ac:dyDescent="0.3">
      <c r="B174" s="28"/>
      <c r="C174" s="29"/>
      <c r="D174" s="34" t="s">
        <v>57</v>
      </c>
      <c r="E174" s="131"/>
      <c r="F174" s="131"/>
      <c r="G174" s="131"/>
      <c r="H174" s="131"/>
      <c r="I174" s="131"/>
    </row>
    <row r="175" spans="2:9" x14ac:dyDescent="0.3">
      <c r="B175" s="28"/>
      <c r="C175" s="29"/>
      <c r="D175" s="33" t="s">
        <v>30</v>
      </c>
      <c r="E175" s="131"/>
      <c r="F175" s="131"/>
      <c r="G175" s="131"/>
      <c r="H175" s="131"/>
      <c r="I175" s="131"/>
    </row>
    <row r="176" spans="2:9" ht="40.5" x14ac:dyDescent="0.3">
      <c r="B176" s="28"/>
      <c r="C176" s="29"/>
      <c r="D176" s="34" t="s">
        <v>58</v>
      </c>
      <c r="E176" s="131"/>
      <c r="F176" s="131"/>
      <c r="G176" s="131"/>
      <c r="H176" s="131"/>
      <c r="I176" s="131"/>
    </row>
    <row r="177" spans="2:9" x14ac:dyDescent="0.3">
      <c r="B177" s="28"/>
      <c r="C177" s="29"/>
      <c r="D177" s="33" t="s">
        <v>32</v>
      </c>
      <c r="E177" s="131"/>
      <c r="F177" s="131"/>
      <c r="G177" s="131"/>
      <c r="H177" s="131"/>
      <c r="I177" s="131"/>
    </row>
    <row r="178" spans="2:9" ht="27" x14ac:dyDescent="0.3">
      <c r="B178" s="30"/>
      <c r="C178" s="31"/>
      <c r="D178" s="42" t="s">
        <v>59</v>
      </c>
      <c r="E178" s="132"/>
      <c r="F178" s="132"/>
      <c r="G178" s="132"/>
      <c r="H178" s="132"/>
      <c r="I178" s="132"/>
    </row>
    <row r="179" spans="2:9" x14ac:dyDescent="0.3">
      <c r="B179" s="26"/>
      <c r="C179" s="27">
        <v>31002</v>
      </c>
      <c r="D179" s="33" t="s">
        <v>28</v>
      </c>
      <c r="E179" s="130">
        <f>+Հ4!G31</f>
        <v>5560</v>
      </c>
      <c r="F179" s="130">
        <f>+Հ4!AN31</f>
        <v>131692</v>
      </c>
      <c r="G179" s="130">
        <f>+Հ4!BT31</f>
        <v>2450953.2999999998</v>
      </c>
      <c r="H179" s="130">
        <f>+Հ4!CZ31</f>
        <v>1508922.7</v>
      </c>
      <c r="I179" s="130">
        <f>+Հ4!EF31</f>
        <v>0</v>
      </c>
    </row>
    <row r="180" spans="2:9" ht="27" x14ac:dyDescent="0.3">
      <c r="B180" s="28"/>
      <c r="C180" s="29"/>
      <c r="D180" s="34" t="s">
        <v>60</v>
      </c>
      <c r="E180" s="131"/>
      <c r="F180" s="131"/>
      <c r="G180" s="131"/>
      <c r="H180" s="131"/>
      <c r="I180" s="131"/>
    </row>
    <row r="181" spans="2:9" x14ac:dyDescent="0.3">
      <c r="B181" s="28"/>
      <c r="C181" s="29"/>
      <c r="D181" s="33" t="s">
        <v>30</v>
      </c>
      <c r="E181" s="131"/>
      <c r="F181" s="131"/>
      <c r="G181" s="131"/>
      <c r="H181" s="131"/>
      <c r="I181" s="131"/>
    </row>
    <row r="182" spans="2:9" ht="40.5" x14ac:dyDescent="0.3">
      <c r="B182" s="28"/>
      <c r="C182" s="29"/>
      <c r="D182" s="34" t="s">
        <v>61</v>
      </c>
      <c r="E182" s="131"/>
      <c r="F182" s="131"/>
      <c r="G182" s="131"/>
      <c r="H182" s="131"/>
      <c r="I182" s="131"/>
    </row>
    <row r="183" spans="2:9" x14ac:dyDescent="0.3">
      <c r="B183" s="28"/>
      <c r="C183" s="29"/>
      <c r="D183" s="33" t="s">
        <v>32</v>
      </c>
      <c r="E183" s="131"/>
      <c r="F183" s="131"/>
      <c r="G183" s="131"/>
      <c r="H183" s="131"/>
      <c r="I183" s="131"/>
    </row>
    <row r="184" spans="2:9" ht="27" x14ac:dyDescent="0.3">
      <c r="B184" s="30"/>
      <c r="C184" s="31"/>
      <c r="D184" s="42" t="s">
        <v>59</v>
      </c>
      <c r="E184" s="132"/>
      <c r="F184" s="132"/>
      <c r="G184" s="132"/>
      <c r="H184" s="132"/>
      <c r="I184" s="132"/>
    </row>
    <row r="185" spans="2:9" x14ac:dyDescent="0.3">
      <c r="B185" s="26"/>
      <c r="C185" s="27">
        <v>31003</v>
      </c>
      <c r="D185" s="33" t="s">
        <v>28</v>
      </c>
      <c r="E185" s="130">
        <f>+Հ4!G32</f>
        <v>0</v>
      </c>
      <c r="F185" s="130">
        <f>+Հ4!AN32</f>
        <v>0</v>
      </c>
      <c r="G185" s="130">
        <f>+Հ4!BT32</f>
        <v>64000</v>
      </c>
      <c r="H185" s="130">
        <f>+Հ4!CZ32</f>
        <v>0</v>
      </c>
      <c r="I185" s="130">
        <f>+Հ4!EF32</f>
        <v>0</v>
      </c>
    </row>
    <row r="186" spans="2:9" ht="27" x14ac:dyDescent="0.3">
      <c r="B186" s="28"/>
      <c r="C186" s="29"/>
      <c r="D186" s="34" t="s">
        <v>62</v>
      </c>
      <c r="E186" s="131"/>
      <c r="F186" s="131"/>
      <c r="G186" s="131"/>
      <c r="H186" s="131"/>
      <c r="I186" s="131"/>
    </row>
    <row r="187" spans="2:9" x14ac:dyDescent="0.3">
      <c r="B187" s="28"/>
      <c r="C187" s="29"/>
      <c r="D187" s="33" t="s">
        <v>30</v>
      </c>
      <c r="E187" s="131"/>
      <c r="F187" s="131"/>
      <c r="G187" s="131"/>
      <c r="H187" s="131"/>
      <c r="I187" s="131"/>
    </row>
    <row r="188" spans="2:9" ht="40.5" x14ac:dyDescent="0.3">
      <c r="B188" s="28"/>
      <c r="C188" s="29"/>
      <c r="D188" s="34" t="s">
        <v>63</v>
      </c>
      <c r="E188" s="131"/>
      <c r="F188" s="131"/>
      <c r="G188" s="131"/>
      <c r="H188" s="131"/>
      <c r="I188" s="131"/>
    </row>
    <row r="189" spans="2:9" x14ac:dyDescent="0.3">
      <c r="B189" s="28"/>
      <c r="C189" s="29"/>
      <c r="D189" s="33" t="s">
        <v>32</v>
      </c>
      <c r="E189" s="131"/>
      <c r="F189" s="131"/>
      <c r="G189" s="131"/>
      <c r="H189" s="131"/>
      <c r="I189" s="131"/>
    </row>
    <row r="190" spans="2:9" ht="27" x14ac:dyDescent="0.3">
      <c r="B190" s="30"/>
      <c r="C190" s="31"/>
      <c r="D190" s="42" t="s">
        <v>59</v>
      </c>
      <c r="E190" s="132"/>
      <c r="F190" s="132"/>
      <c r="G190" s="132"/>
      <c r="H190" s="132"/>
      <c r="I190" s="132"/>
    </row>
  </sheetData>
  <mergeCells count="154">
    <mergeCell ref="H26:H31"/>
    <mergeCell ref="I26:I31"/>
    <mergeCell ref="C33:I33"/>
    <mergeCell ref="H46:H51"/>
    <mergeCell ref="I46:I51"/>
    <mergeCell ref="E40:E45"/>
    <mergeCell ref="F40:F45"/>
    <mergeCell ref="G40:G45"/>
    <mergeCell ref="H40:H45"/>
    <mergeCell ref="I40:I45"/>
    <mergeCell ref="E46:E51"/>
    <mergeCell ref="F46:F51"/>
    <mergeCell ref="G46:G51"/>
    <mergeCell ref="B32:C32"/>
    <mergeCell ref="E34:E39"/>
    <mergeCell ref="E166:E171"/>
    <mergeCell ref="F166:F171"/>
    <mergeCell ref="G166:G171"/>
    <mergeCell ref="H166:H171"/>
    <mergeCell ref="I166:I171"/>
    <mergeCell ref="E160:E165"/>
    <mergeCell ref="F160:F165"/>
    <mergeCell ref="G160:G165"/>
    <mergeCell ref="H160:H165"/>
    <mergeCell ref="I160:I165"/>
    <mergeCell ref="D5:I5"/>
    <mergeCell ref="B23:C23"/>
    <mergeCell ref="D23:D24"/>
    <mergeCell ref="E23:E24"/>
    <mergeCell ref="F23:F24"/>
    <mergeCell ref="G23:G24"/>
    <mergeCell ref="H23:H24"/>
    <mergeCell ref="I23:I24"/>
    <mergeCell ref="B5:C5"/>
    <mergeCell ref="B10:I10"/>
    <mergeCell ref="B19:I19"/>
    <mergeCell ref="B16:I16"/>
    <mergeCell ref="B13:I13"/>
    <mergeCell ref="F34:F39"/>
    <mergeCell ref="G34:G39"/>
    <mergeCell ref="H34:H39"/>
    <mergeCell ref="I34:I39"/>
    <mergeCell ref="B26:B31"/>
    <mergeCell ref="C26:C31"/>
    <mergeCell ref="E26:E31"/>
    <mergeCell ref="F26:F31"/>
    <mergeCell ref="E64:E69"/>
    <mergeCell ref="F64:F69"/>
    <mergeCell ref="G64:G69"/>
    <mergeCell ref="H64:H69"/>
    <mergeCell ref="I64:I69"/>
    <mergeCell ref="E58:E63"/>
    <mergeCell ref="F58:F63"/>
    <mergeCell ref="G58:G63"/>
    <mergeCell ref="H58:H63"/>
    <mergeCell ref="I58:I63"/>
    <mergeCell ref="E52:E57"/>
    <mergeCell ref="F52:F57"/>
    <mergeCell ref="G52:G57"/>
    <mergeCell ref="H52:H57"/>
    <mergeCell ref="I52:I57"/>
    <mergeCell ref="G26:G31"/>
    <mergeCell ref="E76:E81"/>
    <mergeCell ref="F76:F81"/>
    <mergeCell ref="G76:G81"/>
    <mergeCell ref="H76:H81"/>
    <mergeCell ref="I76:I81"/>
    <mergeCell ref="E70:E75"/>
    <mergeCell ref="F70:F75"/>
    <mergeCell ref="G70:G75"/>
    <mergeCell ref="H70:H75"/>
    <mergeCell ref="I70:I75"/>
    <mergeCell ref="E88:E93"/>
    <mergeCell ref="F88:F93"/>
    <mergeCell ref="G88:G93"/>
    <mergeCell ref="H88:H93"/>
    <mergeCell ref="I88:I93"/>
    <mergeCell ref="E82:E87"/>
    <mergeCell ref="F82:F87"/>
    <mergeCell ref="G82:G87"/>
    <mergeCell ref="H82:H87"/>
    <mergeCell ref="I82:I87"/>
    <mergeCell ref="E100:E105"/>
    <mergeCell ref="F100:F105"/>
    <mergeCell ref="G100:G105"/>
    <mergeCell ref="H100:H105"/>
    <mergeCell ref="I100:I105"/>
    <mergeCell ref="E94:E99"/>
    <mergeCell ref="F94:F99"/>
    <mergeCell ref="G94:G99"/>
    <mergeCell ref="H94:H99"/>
    <mergeCell ref="I94:I99"/>
    <mergeCell ref="F148:F153"/>
    <mergeCell ref="E112:E117"/>
    <mergeCell ref="F112:F117"/>
    <mergeCell ref="G112:G117"/>
    <mergeCell ref="H112:H117"/>
    <mergeCell ref="I112:I117"/>
    <mergeCell ref="E106:E111"/>
    <mergeCell ref="F106:F111"/>
    <mergeCell ref="G106:G111"/>
    <mergeCell ref="H106:H111"/>
    <mergeCell ref="I106:I111"/>
    <mergeCell ref="G148:G153"/>
    <mergeCell ref="H148:H153"/>
    <mergeCell ref="I148:I153"/>
    <mergeCell ref="G130:G135"/>
    <mergeCell ref="H130:H135"/>
    <mergeCell ref="E185:E190"/>
    <mergeCell ref="F185:F190"/>
    <mergeCell ref="G185:G190"/>
    <mergeCell ref="H185:H190"/>
    <mergeCell ref="I185:I190"/>
    <mergeCell ref="E136:E141"/>
    <mergeCell ref="F136:F141"/>
    <mergeCell ref="G136:G141"/>
    <mergeCell ref="H136:H141"/>
    <mergeCell ref="I136:I141"/>
    <mergeCell ref="E142:E147"/>
    <mergeCell ref="F142:F147"/>
    <mergeCell ref="G142:G147"/>
    <mergeCell ref="H142:H147"/>
    <mergeCell ref="I142:I147"/>
    <mergeCell ref="E154:E159"/>
    <mergeCell ref="F154:F159"/>
    <mergeCell ref="G154:G159"/>
    <mergeCell ref="H154:H159"/>
    <mergeCell ref="I154:I159"/>
    <mergeCell ref="C172:I172"/>
    <mergeCell ref="E148:E153"/>
    <mergeCell ref="G1:I1"/>
    <mergeCell ref="E118:E123"/>
    <mergeCell ref="F118:F123"/>
    <mergeCell ref="G118:G123"/>
    <mergeCell ref="H118:H123"/>
    <mergeCell ref="I118:I123"/>
    <mergeCell ref="E179:E184"/>
    <mergeCell ref="F179:F184"/>
    <mergeCell ref="G179:G184"/>
    <mergeCell ref="H179:H184"/>
    <mergeCell ref="I179:I184"/>
    <mergeCell ref="E173:E178"/>
    <mergeCell ref="F173:F178"/>
    <mergeCell ref="G173:G178"/>
    <mergeCell ref="H173:H178"/>
    <mergeCell ref="I173:I178"/>
    <mergeCell ref="I130:I135"/>
    <mergeCell ref="E124:E129"/>
    <mergeCell ref="F124:F129"/>
    <mergeCell ref="G124:G129"/>
    <mergeCell ref="H124:H129"/>
    <mergeCell ref="I124:I129"/>
    <mergeCell ref="E130:E135"/>
    <mergeCell ref="F130:F135"/>
  </mergeCells>
  <printOptions horizontalCentered="1"/>
  <pageMargins left="0.118110236220472" right="0.118110236220472" top="0.35433070866141703" bottom="0.15748031496063" header="0.31496062992126" footer="0.11811023622047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2"/>
  <sheetViews>
    <sheetView zoomScale="95" zoomScaleNormal="95" workbookViewId="0">
      <selection activeCell="F8" sqref="F8"/>
    </sheetView>
  </sheetViews>
  <sheetFormatPr defaultRowHeight="14.25" x14ac:dyDescent="0.2"/>
  <cols>
    <col min="1" max="1" width="4" style="1" customWidth="1"/>
    <col min="2" max="2" width="18.28515625" style="1" customWidth="1"/>
    <col min="3" max="4" width="17.85546875" style="1" customWidth="1"/>
    <col min="5" max="5" width="14.7109375" style="1" customWidth="1"/>
    <col min="6" max="6" width="10.85546875" style="1" bestFit="1" customWidth="1"/>
    <col min="7" max="7" width="10" style="1" bestFit="1" customWidth="1"/>
    <col min="8" max="8" width="10.85546875" style="1" bestFit="1" customWidth="1"/>
    <col min="9" max="9" width="10" style="1" customWidth="1"/>
    <col min="10" max="10" width="50.85546875" style="1" customWidth="1"/>
    <col min="11" max="11" width="32.5703125" style="1" customWidth="1"/>
    <col min="12" max="16384" width="9.140625" style="1"/>
  </cols>
  <sheetData>
    <row r="1" spans="1:12" customFormat="1" ht="15" x14ac:dyDescent="0.25">
      <c r="A1" s="7" t="s">
        <v>1</v>
      </c>
    </row>
    <row r="2" spans="1:12" customFormat="1" ht="15" x14ac:dyDescent="0.25"/>
    <row r="3" spans="1:12" customFormat="1" ht="15" x14ac:dyDescent="0.25">
      <c r="A3" s="8" t="s">
        <v>64</v>
      </c>
      <c r="B3" s="9"/>
      <c r="C3" s="9"/>
      <c r="D3" s="9"/>
      <c r="E3" s="9"/>
      <c r="F3" s="10"/>
      <c r="G3" s="10"/>
      <c r="H3" s="10"/>
      <c r="I3" s="8"/>
      <c r="J3" s="8"/>
      <c r="K3" s="8"/>
      <c r="L3" s="8"/>
    </row>
    <row r="4" spans="1:12" x14ac:dyDescent="0.2">
      <c r="B4" s="2"/>
    </row>
    <row r="5" spans="1:12" ht="20.25" customHeight="1" x14ac:dyDescent="0.2">
      <c r="B5" s="150" t="s">
        <v>68</v>
      </c>
      <c r="C5" s="150" t="s">
        <v>69</v>
      </c>
      <c r="D5" s="150" t="s">
        <v>70</v>
      </c>
      <c r="E5" s="150" t="s">
        <v>65</v>
      </c>
      <c r="F5" s="150"/>
      <c r="G5" s="150"/>
      <c r="H5" s="150"/>
      <c r="I5" s="150"/>
      <c r="J5" s="150" t="s">
        <v>71</v>
      </c>
      <c r="K5" s="150" t="s">
        <v>72</v>
      </c>
    </row>
    <row r="6" spans="1:12" ht="18" customHeight="1" x14ac:dyDescent="0.2">
      <c r="B6" s="150"/>
      <c r="C6" s="150"/>
      <c r="D6" s="150"/>
      <c r="E6" s="151" t="s">
        <v>73</v>
      </c>
      <c r="F6" s="152" t="s">
        <v>66</v>
      </c>
      <c r="G6" s="152"/>
      <c r="H6" s="152" t="s">
        <v>67</v>
      </c>
      <c r="I6" s="152"/>
      <c r="J6" s="150"/>
      <c r="K6" s="150"/>
    </row>
    <row r="7" spans="1:12" ht="30" customHeight="1" x14ac:dyDescent="0.2">
      <c r="B7" s="150"/>
      <c r="C7" s="150"/>
      <c r="D7" s="150"/>
      <c r="E7" s="151"/>
      <c r="F7" s="43" t="s">
        <v>74</v>
      </c>
      <c r="G7" s="43" t="s">
        <v>75</v>
      </c>
      <c r="H7" s="43" t="s">
        <v>76</v>
      </c>
      <c r="I7" s="43" t="s">
        <v>77</v>
      </c>
      <c r="J7" s="150"/>
      <c r="K7" s="150"/>
    </row>
    <row r="8" spans="1:12" s="4" customFormat="1" ht="408" x14ac:dyDescent="0.2">
      <c r="B8" s="5" t="s">
        <v>25</v>
      </c>
      <c r="C8" s="5">
        <v>1080</v>
      </c>
      <c r="D8" s="5" t="s">
        <v>78</v>
      </c>
      <c r="E8" s="5" t="s">
        <v>79</v>
      </c>
      <c r="F8" s="5">
        <v>3.3</v>
      </c>
      <c r="G8" s="5">
        <v>2018</v>
      </c>
      <c r="H8" s="5">
        <v>6.3</v>
      </c>
      <c r="I8" s="5">
        <v>2025</v>
      </c>
      <c r="J8" s="6" t="s">
        <v>80</v>
      </c>
      <c r="K8" s="6" t="s">
        <v>81</v>
      </c>
    </row>
    <row r="10" spans="1:12" x14ac:dyDescent="0.2">
      <c r="B10" s="3"/>
    </row>
    <row r="11" spans="1:12" x14ac:dyDescent="0.2">
      <c r="B11" s="3"/>
    </row>
    <row r="12" spans="1:12" x14ac:dyDescent="0.2">
      <c r="B12" s="3"/>
    </row>
  </sheetData>
  <mergeCells count="9">
    <mergeCell ref="K5:K7"/>
    <mergeCell ref="C5:C7"/>
    <mergeCell ref="E6:E7"/>
    <mergeCell ref="B5:B7"/>
    <mergeCell ref="J5:J7"/>
    <mergeCell ref="E5:I5"/>
    <mergeCell ref="F6:G6"/>
    <mergeCell ref="H6:I6"/>
    <mergeCell ref="D5:D7"/>
  </mergeCells>
  <printOptions horizontalCentered="1"/>
  <pageMargins left="0.11811023622047245" right="0.11811023622047245" top="0.35433070866141736" bottom="0.15748031496062992" header="0.31496062992125984" footer="0.11811023622047245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474"/>
  <sheetViews>
    <sheetView topLeftCell="A457" zoomScaleNormal="100" workbookViewId="0">
      <selection activeCell="C473" sqref="C473"/>
    </sheetView>
  </sheetViews>
  <sheetFormatPr defaultRowHeight="16.5" x14ac:dyDescent="0.3"/>
  <cols>
    <col min="1" max="1" width="4.5703125" style="14" customWidth="1"/>
    <col min="2" max="2" width="30.7109375" style="14" customWidth="1"/>
    <col min="3" max="3" width="62.140625" style="14" customWidth="1"/>
    <col min="4" max="4" width="12.42578125" style="75" customWidth="1"/>
    <col min="5" max="5" width="12.5703125" style="126" customWidth="1"/>
    <col min="6" max="6" width="12.5703125" style="75" customWidth="1"/>
    <col min="7" max="7" width="11.5703125" style="75" customWidth="1"/>
    <col min="8" max="8" width="11.85546875" style="75" customWidth="1"/>
    <col min="9" max="9" width="12.85546875" style="75" customWidth="1"/>
    <col min="10" max="21" width="9.140625" style="14" hidden="1" customWidth="1"/>
    <col min="22" max="253" width="9.140625" style="14"/>
    <col min="254" max="254" width="7.140625" style="14" bestFit="1" customWidth="1"/>
    <col min="255" max="255" width="36.140625" style="14" customWidth="1"/>
    <col min="256" max="256" width="62.140625" style="14" customWidth="1"/>
    <col min="257" max="257" width="12.42578125" style="14" customWidth="1"/>
    <col min="258" max="258" width="12.5703125" style="14" customWidth="1"/>
    <col min="259" max="259" width="12.28515625" style="14" customWidth="1"/>
    <col min="260" max="260" width="12.140625" style="14" customWidth="1"/>
    <col min="261" max="261" width="11.85546875" style="14" customWidth="1"/>
    <col min="262" max="262" width="12.5703125" style="14" customWidth="1"/>
    <col min="263" max="263" width="11.5703125" style="14" customWidth="1"/>
    <col min="264" max="264" width="11.85546875" style="14" customWidth="1"/>
    <col min="265" max="265" width="12.85546875" style="14" customWidth="1"/>
    <col min="266" max="509" width="9.140625" style="14"/>
    <col min="510" max="510" width="7.140625" style="14" bestFit="1" customWidth="1"/>
    <col min="511" max="511" width="36.140625" style="14" customWidth="1"/>
    <col min="512" max="512" width="62.140625" style="14" customWidth="1"/>
    <col min="513" max="513" width="12.42578125" style="14" customWidth="1"/>
    <col min="514" max="514" width="12.5703125" style="14" customWidth="1"/>
    <col min="515" max="515" width="12.28515625" style="14" customWidth="1"/>
    <col min="516" max="516" width="12.140625" style="14" customWidth="1"/>
    <col min="517" max="517" width="11.85546875" style="14" customWidth="1"/>
    <col min="518" max="518" width="12.5703125" style="14" customWidth="1"/>
    <col min="519" max="519" width="11.5703125" style="14" customWidth="1"/>
    <col min="520" max="520" width="11.85546875" style="14" customWidth="1"/>
    <col min="521" max="521" width="12.85546875" style="14" customWidth="1"/>
    <col min="522" max="765" width="9.140625" style="14"/>
    <col min="766" max="766" width="7.140625" style="14" bestFit="1" customWidth="1"/>
    <col min="767" max="767" width="36.140625" style="14" customWidth="1"/>
    <col min="768" max="768" width="62.140625" style="14" customWidth="1"/>
    <col min="769" max="769" width="12.42578125" style="14" customWidth="1"/>
    <col min="770" max="770" width="12.5703125" style="14" customWidth="1"/>
    <col min="771" max="771" width="12.28515625" style="14" customWidth="1"/>
    <col min="772" max="772" width="12.140625" style="14" customWidth="1"/>
    <col min="773" max="773" width="11.85546875" style="14" customWidth="1"/>
    <col min="774" max="774" width="12.5703125" style="14" customWidth="1"/>
    <col min="775" max="775" width="11.5703125" style="14" customWidth="1"/>
    <col min="776" max="776" width="11.85546875" style="14" customWidth="1"/>
    <col min="777" max="777" width="12.85546875" style="14" customWidth="1"/>
    <col min="778" max="1021" width="9.140625" style="14"/>
    <col min="1022" max="1022" width="7.140625" style="14" bestFit="1" customWidth="1"/>
    <col min="1023" max="1023" width="36.140625" style="14" customWidth="1"/>
    <col min="1024" max="1024" width="62.140625" style="14" customWidth="1"/>
    <col min="1025" max="1025" width="12.42578125" style="14" customWidth="1"/>
    <col min="1026" max="1026" width="12.5703125" style="14" customWidth="1"/>
    <col min="1027" max="1027" width="12.28515625" style="14" customWidth="1"/>
    <col min="1028" max="1028" width="12.140625" style="14" customWidth="1"/>
    <col min="1029" max="1029" width="11.85546875" style="14" customWidth="1"/>
    <col min="1030" max="1030" width="12.5703125" style="14" customWidth="1"/>
    <col min="1031" max="1031" width="11.5703125" style="14" customWidth="1"/>
    <col min="1032" max="1032" width="11.85546875" style="14" customWidth="1"/>
    <col min="1033" max="1033" width="12.85546875" style="14" customWidth="1"/>
    <col min="1034" max="1277" width="9.140625" style="14"/>
    <col min="1278" max="1278" width="7.140625" style="14" bestFit="1" customWidth="1"/>
    <col min="1279" max="1279" width="36.140625" style="14" customWidth="1"/>
    <col min="1280" max="1280" width="62.140625" style="14" customWidth="1"/>
    <col min="1281" max="1281" width="12.42578125" style="14" customWidth="1"/>
    <col min="1282" max="1282" width="12.5703125" style="14" customWidth="1"/>
    <col min="1283" max="1283" width="12.28515625" style="14" customWidth="1"/>
    <col min="1284" max="1284" width="12.140625" style="14" customWidth="1"/>
    <col min="1285" max="1285" width="11.85546875" style="14" customWidth="1"/>
    <col min="1286" max="1286" width="12.5703125" style="14" customWidth="1"/>
    <col min="1287" max="1287" width="11.5703125" style="14" customWidth="1"/>
    <col min="1288" max="1288" width="11.85546875" style="14" customWidth="1"/>
    <col min="1289" max="1289" width="12.85546875" style="14" customWidth="1"/>
    <col min="1290" max="1533" width="9.140625" style="14"/>
    <col min="1534" max="1534" width="7.140625" style="14" bestFit="1" customWidth="1"/>
    <col min="1535" max="1535" width="36.140625" style="14" customWidth="1"/>
    <col min="1536" max="1536" width="62.140625" style="14" customWidth="1"/>
    <col min="1537" max="1537" width="12.42578125" style="14" customWidth="1"/>
    <col min="1538" max="1538" width="12.5703125" style="14" customWidth="1"/>
    <col min="1539" max="1539" width="12.28515625" style="14" customWidth="1"/>
    <col min="1540" max="1540" width="12.140625" style="14" customWidth="1"/>
    <col min="1541" max="1541" width="11.85546875" style="14" customWidth="1"/>
    <col min="1542" max="1542" width="12.5703125" style="14" customWidth="1"/>
    <col min="1543" max="1543" width="11.5703125" style="14" customWidth="1"/>
    <col min="1544" max="1544" width="11.85546875" style="14" customWidth="1"/>
    <col min="1545" max="1545" width="12.85546875" style="14" customWidth="1"/>
    <col min="1546" max="1789" width="9.140625" style="14"/>
    <col min="1790" max="1790" width="7.140625" style="14" bestFit="1" customWidth="1"/>
    <col min="1791" max="1791" width="36.140625" style="14" customWidth="1"/>
    <col min="1792" max="1792" width="62.140625" style="14" customWidth="1"/>
    <col min="1793" max="1793" width="12.42578125" style="14" customWidth="1"/>
    <col min="1794" max="1794" width="12.5703125" style="14" customWidth="1"/>
    <col min="1795" max="1795" width="12.28515625" style="14" customWidth="1"/>
    <col min="1796" max="1796" width="12.140625" style="14" customWidth="1"/>
    <col min="1797" max="1797" width="11.85546875" style="14" customWidth="1"/>
    <col min="1798" max="1798" width="12.5703125" style="14" customWidth="1"/>
    <col min="1799" max="1799" width="11.5703125" style="14" customWidth="1"/>
    <col min="1800" max="1800" width="11.85546875" style="14" customWidth="1"/>
    <col min="1801" max="1801" width="12.85546875" style="14" customWidth="1"/>
    <col min="1802" max="2045" width="9.140625" style="14"/>
    <col min="2046" max="2046" width="7.140625" style="14" bestFit="1" customWidth="1"/>
    <col min="2047" max="2047" width="36.140625" style="14" customWidth="1"/>
    <col min="2048" max="2048" width="62.140625" style="14" customWidth="1"/>
    <col min="2049" max="2049" width="12.42578125" style="14" customWidth="1"/>
    <col min="2050" max="2050" width="12.5703125" style="14" customWidth="1"/>
    <col min="2051" max="2051" width="12.28515625" style="14" customWidth="1"/>
    <col min="2052" max="2052" width="12.140625" style="14" customWidth="1"/>
    <col min="2053" max="2053" width="11.85546875" style="14" customWidth="1"/>
    <col min="2054" max="2054" width="12.5703125" style="14" customWidth="1"/>
    <col min="2055" max="2055" width="11.5703125" style="14" customWidth="1"/>
    <col min="2056" max="2056" width="11.85546875" style="14" customWidth="1"/>
    <col min="2057" max="2057" width="12.85546875" style="14" customWidth="1"/>
    <col min="2058" max="2301" width="9.140625" style="14"/>
    <col min="2302" max="2302" width="7.140625" style="14" bestFit="1" customWidth="1"/>
    <col min="2303" max="2303" width="36.140625" style="14" customWidth="1"/>
    <col min="2304" max="2304" width="62.140625" style="14" customWidth="1"/>
    <col min="2305" max="2305" width="12.42578125" style="14" customWidth="1"/>
    <col min="2306" max="2306" width="12.5703125" style="14" customWidth="1"/>
    <col min="2307" max="2307" width="12.28515625" style="14" customWidth="1"/>
    <col min="2308" max="2308" width="12.140625" style="14" customWidth="1"/>
    <col min="2309" max="2309" width="11.85546875" style="14" customWidth="1"/>
    <col min="2310" max="2310" width="12.5703125" style="14" customWidth="1"/>
    <col min="2311" max="2311" width="11.5703125" style="14" customWidth="1"/>
    <col min="2312" max="2312" width="11.85546875" style="14" customWidth="1"/>
    <col min="2313" max="2313" width="12.85546875" style="14" customWidth="1"/>
    <col min="2314" max="2557" width="9.140625" style="14"/>
    <col min="2558" max="2558" width="7.140625" style="14" bestFit="1" customWidth="1"/>
    <col min="2559" max="2559" width="36.140625" style="14" customWidth="1"/>
    <col min="2560" max="2560" width="62.140625" style="14" customWidth="1"/>
    <col min="2561" max="2561" width="12.42578125" style="14" customWidth="1"/>
    <col min="2562" max="2562" width="12.5703125" style="14" customWidth="1"/>
    <col min="2563" max="2563" width="12.28515625" style="14" customWidth="1"/>
    <col min="2564" max="2564" width="12.140625" style="14" customWidth="1"/>
    <col min="2565" max="2565" width="11.85546875" style="14" customWidth="1"/>
    <col min="2566" max="2566" width="12.5703125" style="14" customWidth="1"/>
    <col min="2567" max="2567" width="11.5703125" style="14" customWidth="1"/>
    <col min="2568" max="2568" width="11.85546875" style="14" customWidth="1"/>
    <col min="2569" max="2569" width="12.85546875" style="14" customWidth="1"/>
    <col min="2570" max="2813" width="9.140625" style="14"/>
    <col min="2814" max="2814" width="7.140625" style="14" bestFit="1" customWidth="1"/>
    <col min="2815" max="2815" width="36.140625" style="14" customWidth="1"/>
    <col min="2816" max="2816" width="62.140625" style="14" customWidth="1"/>
    <col min="2817" max="2817" width="12.42578125" style="14" customWidth="1"/>
    <col min="2818" max="2818" width="12.5703125" style="14" customWidth="1"/>
    <col min="2819" max="2819" width="12.28515625" style="14" customWidth="1"/>
    <col min="2820" max="2820" width="12.140625" style="14" customWidth="1"/>
    <col min="2821" max="2821" width="11.85546875" style="14" customWidth="1"/>
    <col min="2822" max="2822" width="12.5703125" style="14" customWidth="1"/>
    <col min="2823" max="2823" width="11.5703125" style="14" customWidth="1"/>
    <col min="2824" max="2824" width="11.85546875" style="14" customWidth="1"/>
    <col min="2825" max="2825" width="12.85546875" style="14" customWidth="1"/>
    <col min="2826" max="3069" width="9.140625" style="14"/>
    <col min="3070" max="3070" width="7.140625" style="14" bestFit="1" customWidth="1"/>
    <col min="3071" max="3071" width="36.140625" style="14" customWidth="1"/>
    <col min="3072" max="3072" width="62.140625" style="14" customWidth="1"/>
    <col min="3073" max="3073" width="12.42578125" style="14" customWidth="1"/>
    <col min="3074" max="3074" width="12.5703125" style="14" customWidth="1"/>
    <col min="3075" max="3075" width="12.28515625" style="14" customWidth="1"/>
    <col min="3076" max="3076" width="12.140625" style="14" customWidth="1"/>
    <col min="3077" max="3077" width="11.85546875" style="14" customWidth="1"/>
    <col min="3078" max="3078" width="12.5703125" style="14" customWidth="1"/>
    <col min="3079" max="3079" width="11.5703125" style="14" customWidth="1"/>
    <col min="3080" max="3080" width="11.85546875" style="14" customWidth="1"/>
    <col min="3081" max="3081" width="12.85546875" style="14" customWidth="1"/>
    <col min="3082" max="3325" width="9.140625" style="14"/>
    <col min="3326" max="3326" width="7.140625" style="14" bestFit="1" customWidth="1"/>
    <col min="3327" max="3327" width="36.140625" style="14" customWidth="1"/>
    <col min="3328" max="3328" width="62.140625" style="14" customWidth="1"/>
    <col min="3329" max="3329" width="12.42578125" style="14" customWidth="1"/>
    <col min="3330" max="3330" width="12.5703125" style="14" customWidth="1"/>
    <col min="3331" max="3331" width="12.28515625" style="14" customWidth="1"/>
    <col min="3332" max="3332" width="12.140625" style="14" customWidth="1"/>
    <col min="3333" max="3333" width="11.85546875" style="14" customWidth="1"/>
    <col min="3334" max="3334" width="12.5703125" style="14" customWidth="1"/>
    <col min="3335" max="3335" width="11.5703125" style="14" customWidth="1"/>
    <col min="3336" max="3336" width="11.85546875" style="14" customWidth="1"/>
    <col min="3337" max="3337" width="12.85546875" style="14" customWidth="1"/>
    <col min="3338" max="3581" width="9.140625" style="14"/>
    <col min="3582" max="3582" width="7.140625" style="14" bestFit="1" customWidth="1"/>
    <col min="3583" max="3583" width="36.140625" style="14" customWidth="1"/>
    <col min="3584" max="3584" width="62.140625" style="14" customWidth="1"/>
    <col min="3585" max="3585" width="12.42578125" style="14" customWidth="1"/>
    <col min="3586" max="3586" width="12.5703125" style="14" customWidth="1"/>
    <col min="3587" max="3587" width="12.28515625" style="14" customWidth="1"/>
    <col min="3588" max="3588" width="12.140625" style="14" customWidth="1"/>
    <col min="3589" max="3589" width="11.85546875" style="14" customWidth="1"/>
    <col min="3590" max="3590" width="12.5703125" style="14" customWidth="1"/>
    <col min="3591" max="3591" width="11.5703125" style="14" customWidth="1"/>
    <col min="3592" max="3592" width="11.85546875" style="14" customWidth="1"/>
    <col min="3593" max="3593" width="12.85546875" style="14" customWidth="1"/>
    <col min="3594" max="3837" width="9.140625" style="14"/>
    <col min="3838" max="3838" width="7.140625" style="14" bestFit="1" customWidth="1"/>
    <col min="3839" max="3839" width="36.140625" style="14" customWidth="1"/>
    <col min="3840" max="3840" width="62.140625" style="14" customWidth="1"/>
    <col min="3841" max="3841" width="12.42578125" style="14" customWidth="1"/>
    <col min="3842" max="3842" width="12.5703125" style="14" customWidth="1"/>
    <col min="3843" max="3843" width="12.28515625" style="14" customWidth="1"/>
    <col min="3844" max="3844" width="12.140625" style="14" customWidth="1"/>
    <col min="3845" max="3845" width="11.85546875" style="14" customWidth="1"/>
    <col min="3846" max="3846" width="12.5703125" style="14" customWidth="1"/>
    <col min="3847" max="3847" width="11.5703125" style="14" customWidth="1"/>
    <col min="3848" max="3848" width="11.85546875" style="14" customWidth="1"/>
    <col min="3849" max="3849" width="12.85546875" style="14" customWidth="1"/>
    <col min="3850" max="4093" width="9.140625" style="14"/>
    <col min="4094" max="4094" width="7.140625" style="14" bestFit="1" customWidth="1"/>
    <col min="4095" max="4095" width="36.140625" style="14" customWidth="1"/>
    <col min="4096" max="4096" width="62.140625" style="14" customWidth="1"/>
    <col min="4097" max="4097" width="12.42578125" style="14" customWidth="1"/>
    <col min="4098" max="4098" width="12.5703125" style="14" customWidth="1"/>
    <col min="4099" max="4099" width="12.28515625" style="14" customWidth="1"/>
    <col min="4100" max="4100" width="12.140625" style="14" customWidth="1"/>
    <col min="4101" max="4101" width="11.85546875" style="14" customWidth="1"/>
    <col min="4102" max="4102" width="12.5703125" style="14" customWidth="1"/>
    <col min="4103" max="4103" width="11.5703125" style="14" customWidth="1"/>
    <col min="4104" max="4104" width="11.85546875" style="14" customWidth="1"/>
    <col min="4105" max="4105" width="12.85546875" style="14" customWidth="1"/>
    <col min="4106" max="4349" width="9.140625" style="14"/>
    <col min="4350" max="4350" width="7.140625" style="14" bestFit="1" customWidth="1"/>
    <col min="4351" max="4351" width="36.140625" style="14" customWidth="1"/>
    <col min="4352" max="4352" width="62.140625" style="14" customWidth="1"/>
    <col min="4353" max="4353" width="12.42578125" style="14" customWidth="1"/>
    <col min="4354" max="4354" width="12.5703125" style="14" customWidth="1"/>
    <col min="4355" max="4355" width="12.28515625" style="14" customWidth="1"/>
    <col min="4356" max="4356" width="12.140625" style="14" customWidth="1"/>
    <col min="4357" max="4357" width="11.85546875" style="14" customWidth="1"/>
    <col min="4358" max="4358" width="12.5703125" style="14" customWidth="1"/>
    <col min="4359" max="4359" width="11.5703125" style="14" customWidth="1"/>
    <col min="4360" max="4360" width="11.85546875" style="14" customWidth="1"/>
    <col min="4361" max="4361" width="12.85546875" style="14" customWidth="1"/>
    <col min="4362" max="4605" width="9.140625" style="14"/>
    <col min="4606" max="4606" width="7.140625" style="14" bestFit="1" customWidth="1"/>
    <col min="4607" max="4607" width="36.140625" style="14" customWidth="1"/>
    <col min="4608" max="4608" width="62.140625" style="14" customWidth="1"/>
    <col min="4609" max="4609" width="12.42578125" style="14" customWidth="1"/>
    <col min="4610" max="4610" width="12.5703125" style="14" customWidth="1"/>
    <col min="4611" max="4611" width="12.28515625" style="14" customWidth="1"/>
    <col min="4612" max="4612" width="12.140625" style="14" customWidth="1"/>
    <col min="4613" max="4613" width="11.85546875" style="14" customWidth="1"/>
    <col min="4614" max="4614" width="12.5703125" style="14" customWidth="1"/>
    <col min="4615" max="4615" width="11.5703125" style="14" customWidth="1"/>
    <col min="4616" max="4616" width="11.85546875" style="14" customWidth="1"/>
    <col min="4617" max="4617" width="12.85546875" style="14" customWidth="1"/>
    <col min="4618" max="4861" width="9.140625" style="14"/>
    <col min="4862" max="4862" width="7.140625" style="14" bestFit="1" customWidth="1"/>
    <col min="4863" max="4863" width="36.140625" style="14" customWidth="1"/>
    <col min="4864" max="4864" width="62.140625" style="14" customWidth="1"/>
    <col min="4865" max="4865" width="12.42578125" style="14" customWidth="1"/>
    <col min="4866" max="4866" width="12.5703125" style="14" customWidth="1"/>
    <col min="4867" max="4867" width="12.28515625" style="14" customWidth="1"/>
    <col min="4868" max="4868" width="12.140625" style="14" customWidth="1"/>
    <col min="4869" max="4869" width="11.85546875" style="14" customWidth="1"/>
    <col min="4870" max="4870" width="12.5703125" style="14" customWidth="1"/>
    <col min="4871" max="4871" width="11.5703125" style="14" customWidth="1"/>
    <col min="4872" max="4872" width="11.85546875" style="14" customWidth="1"/>
    <col min="4873" max="4873" width="12.85546875" style="14" customWidth="1"/>
    <col min="4874" max="5117" width="9.140625" style="14"/>
    <col min="5118" max="5118" width="7.140625" style="14" bestFit="1" customWidth="1"/>
    <col min="5119" max="5119" width="36.140625" style="14" customWidth="1"/>
    <col min="5120" max="5120" width="62.140625" style="14" customWidth="1"/>
    <col min="5121" max="5121" width="12.42578125" style="14" customWidth="1"/>
    <col min="5122" max="5122" width="12.5703125" style="14" customWidth="1"/>
    <col min="5123" max="5123" width="12.28515625" style="14" customWidth="1"/>
    <col min="5124" max="5124" width="12.140625" style="14" customWidth="1"/>
    <col min="5125" max="5125" width="11.85546875" style="14" customWidth="1"/>
    <col min="5126" max="5126" width="12.5703125" style="14" customWidth="1"/>
    <col min="5127" max="5127" width="11.5703125" style="14" customWidth="1"/>
    <col min="5128" max="5128" width="11.85546875" style="14" customWidth="1"/>
    <col min="5129" max="5129" width="12.85546875" style="14" customWidth="1"/>
    <col min="5130" max="5373" width="9.140625" style="14"/>
    <col min="5374" max="5374" width="7.140625" style="14" bestFit="1" customWidth="1"/>
    <col min="5375" max="5375" width="36.140625" style="14" customWidth="1"/>
    <col min="5376" max="5376" width="62.140625" style="14" customWidth="1"/>
    <col min="5377" max="5377" width="12.42578125" style="14" customWidth="1"/>
    <col min="5378" max="5378" width="12.5703125" style="14" customWidth="1"/>
    <col min="5379" max="5379" width="12.28515625" style="14" customWidth="1"/>
    <col min="5380" max="5380" width="12.140625" style="14" customWidth="1"/>
    <col min="5381" max="5381" width="11.85546875" style="14" customWidth="1"/>
    <col min="5382" max="5382" width="12.5703125" style="14" customWidth="1"/>
    <col min="5383" max="5383" width="11.5703125" style="14" customWidth="1"/>
    <col min="5384" max="5384" width="11.85546875" style="14" customWidth="1"/>
    <col min="5385" max="5385" width="12.85546875" style="14" customWidth="1"/>
    <col min="5386" max="5629" width="9.140625" style="14"/>
    <col min="5630" max="5630" width="7.140625" style="14" bestFit="1" customWidth="1"/>
    <col min="5631" max="5631" width="36.140625" style="14" customWidth="1"/>
    <col min="5632" max="5632" width="62.140625" style="14" customWidth="1"/>
    <col min="5633" max="5633" width="12.42578125" style="14" customWidth="1"/>
    <col min="5634" max="5634" width="12.5703125" style="14" customWidth="1"/>
    <col min="5635" max="5635" width="12.28515625" style="14" customWidth="1"/>
    <col min="5636" max="5636" width="12.140625" style="14" customWidth="1"/>
    <col min="5637" max="5637" width="11.85546875" style="14" customWidth="1"/>
    <col min="5638" max="5638" width="12.5703125" style="14" customWidth="1"/>
    <col min="5639" max="5639" width="11.5703125" style="14" customWidth="1"/>
    <col min="5640" max="5640" width="11.85546875" style="14" customWidth="1"/>
    <col min="5641" max="5641" width="12.85546875" style="14" customWidth="1"/>
    <col min="5642" max="5885" width="9.140625" style="14"/>
    <col min="5886" max="5886" width="7.140625" style="14" bestFit="1" customWidth="1"/>
    <col min="5887" max="5887" width="36.140625" style="14" customWidth="1"/>
    <col min="5888" max="5888" width="62.140625" style="14" customWidth="1"/>
    <col min="5889" max="5889" width="12.42578125" style="14" customWidth="1"/>
    <col min="5890" max="5890" width="12.5703125" style="14" customWidth="1"/>
    <col min="5891" max="5891" width="12.28515625" style="14" customWidth="1"/>
    <col min="5892" max="5892" width="12.140625" style="14" customWidth="1"/>
    <col min="5893" max="5893" width="11.85546875" style="14" customWidth="1"/>
    <col min="5894" max="5894" width="12.5703125" style="14" customWidth="1"/>
    <col min="5895" max="5895" width="11.5703125" style="14" customWidth="1"/>
    <col min="5896" max="5896" width="11.85546875" style="14" customWidth="1"/>
    <col min="5897" max="5897" width="12.85546875" style="14" customWidth="1"/>
    <col min="5898" max="6141" width="9.140625" style="14"/>
    <col min="6142" max="6142" width="7.140625" style="14" bestFit="1" customWidth="1"/>
    <col min="6143" max="6143" width="36.140625" style="14" customWidth="1"/>
    <col min="6144" max="6144" width="62.140625" style="14" customWidth="1"/>
    <col min="6145" max="6145" width="12.42578125" style="14" customWidth="1"/>
    <col min="6146" max="6146" width="12.5703125" style="14" customWidth="1"/>
    <col min="6147" max="6147" width="12.28515625" style="14" customWidth="1"/>
    <col min="6148" max="6148" width="12.140625" style="14" customWidth="1"/>
    <col min="6149" max="6149" width="11.85546875" style="14" customWidth="1"/>
    <col min="6150" max="6150" width="12.5703125" style="14" customWidth="1"/>
    <col min="6151" max="6151" width="11.5703125" style="14" customWidth="1"/>
    <col min="6152" max="6152" width="11.85546875" style="14" customWidth="1"/>
    <col min="6153" max="6153" width="12.85546875" style="14" customWidth="1"/>
    <col min="6154" max="6397" width="9.140625" style="14"/>
    <col min="6398" max="6398" width="7.140625" style="14" bestFit="1" customWidth="1"/>
    <col min="6399" max="6399" width="36.140625" style="14" customWidth="1"/>
    <col min="6400" max="6400" width="62.140625" style="14" customWidth="1"/>
    <col min="6401" max="6401" width="12.42578125" style="14" customWidth="1"/>
    <col min="6402" max="6402" width="12.5703125" style="14" customWidth="1"/>
    <col min="6403" max="6403" width="12.28515625" style="14" customWidth="1"/>
    <col min="6404" max="6404" width="12.140625" style="14" customWidth="1"/>
    <col min="6405" max="6405" width="11.85546875" style="14" customWidth="1"/>
    <col min="6406" max="6406" width="12.5703125" style="14" customWidth="1"/>
    <col min="6407" max="6407" width="11.5703125" style="14" customWidth="1"/>
    <col min="6408" max="6408" width="11.85546875" style="14" customWidth="1"/>
    <col min="6409" max="6409" width="12.85546875" style="14" customWidth="1"/>
    <col min="6410" max="6653" width="9.140625" style="14"/>
    <col min="6654" max="6654" width="7.140625" style="14" bestFit="1" customWidth="1"/>
    <col min="6655" max="6655" width="36.140625" style="14" customWidth="1"/>
    <col min="6656" max="6656" width="62.140625" style="14" customWidth="1"/>
    <col min="6657" max="6657" width="12.42578125" style="14" customWidth="1"/>
    <col min="6658" max="6658" width="12.5703125" style="14" customWidth="1"/>
    <col min="6659" max="6659" width="12.28515625" style="14" customWidth="1"/>
    <col min="6660" max="6660" width="12.140625" style="14" customWidth="1"/>
    <col min="6661" max="6661" width="11.85546875" style="14" customWidth="1"/>
    <col min="6662" max="6662" width="12.5703125" style="14" customWidth="1"/>
    <col min="6663" max="6663" width="11.5703125" style="14" customWidth="1"/>
    <col min="6664" max="6664" width="11.85546875" style="14" customWidth="1"/>
    <col min="6665" max="6665" width="12.85546875" style="14" customWidth="1"/>
    <col min="6666" max="6909" width="9.140625" style="14"/>
    <col min="6910" max="6910" width="7.140625" style="14" bestFit="1" customWidth="1"/>
    <col min="6911" max="6911" width="36.140625" style="14" customWidth="1"/>
    <col min="6912" max="6912" width="62.140625" style="14" customWidth="1"/>
    <col min="6913" max="6913" width="12.42578125" style="14" customWidth="1"/>
    <col min="6914" max="6914" width="12.5703125" style="14" customWidth="1"/>
    <col min="6915" max="6915" width="12.28515625" style="14" customWidth="1"/>
    <col min="6916" max="6916" width="12.140625" style="14" customWidth="1"/>
    <col min="6917" max="6917" width="11.85546875" style="14" customWidth="1"/>
    <col min="6918" max="6918" width="12.5703125" style="14" customWidth="1"/>
    <col min="6919" max="6919" width="11.5703125" style="14" customWidth="1"/>
    <col min="6920" max="6920" width="11.85546875" style="14" customWidth="1"/>
    <col min="6921" max="6921" width="12.85546875" style="14" customWidth="1"/>
    <col min="6922" max="7165" width="9.140625" style="14"/>
    <col min="7166" max="7166" width="7.140625" style="14" bestFit="1" customWidth="1"/>
    <col min="7167" max="7167" width="36.140625" style="14" customWidth="1"/>
    <col min="7168" max="7168" width="62.140625" style="14" customWidth="1"/>
    <col min="7169" max="7169" width="12.42578125" style="14" customWidth="1"/>
    <col min="7170" max="7170" width="12.5703125" style="14" customWidth="1"/>
    <col min="7171" max="7171" width="12.28515625" style="14" customWidth="1"/>
    <col min="7172" max="7172" width="12.140625" style="14" customWidth="1"/>
    <col min="7173" max="7173" width="11.85546875" style="14" customWidth="1"/>
    <col min="7174" max="7174" width="12.5703125" style="14" customWidth="1"/>
    <col min="7175" max="7175" width="11.5703125" style="14" customWidth="1"/>
    <col min="7176" max="7176" width="11.85546875" style="14" customWidth="1"/>
    <col min="7177" max="7177" width="12.85546875" style="14" customWidth="1"/>
    <col min="7178" max="7421" width="9.140625" style="14"/>
    <col min="7422" max="7422" width="7.140625" style="14" bestFit="1" customWidth="1"/>
    <col min="7423" max="7423" width="36.140625" style="14" customWidth="1"/>
    <col min="7424" max="7424" width="62.140625" style="14" customWidth="1"/>
    <col min="7425" max="7425" width="12.42578125" style="14" customWidth="1"/>
    <col min="7426" max="7426" width="12.5703125" style="14" customWidth="1"/>
    <col min="7427" max="7427" width="12.28515625" style="14" customWidth="1"/>
    <col min="7428" max="7428" width="12.140625" style="14" customWidth="1"/>
    <col min="7429" max="7429" width="11.85546875" style="14" customWidth="1"/>
    <col min="7430" max="7430" width="12.5703125" style="14" customWidth="1"/>
    <col min="7431" max="7431" width="11.5703125" style="14" customWidth="1"/>
    <col min="7432" max="7432" width="11.85546875" style="14" customWidth="1"/>
    <col min="7433" max="7433" width="12.85546875" style="14" customWidth="1"/>
    <col min="7434" max="7677" width="9.140625" style="14"/>
    <col min="7678" max="7678" width="7.140625" style="14" bestFit="1" customWidth="1"/>
    <col min="7679" max="7679" width="36.140625" style="14" customWidth="1"/>
    <col min="7680" max="7680" width="62.140625" style="14" customWidth="1"/>
    <col min="7681" max="7681" width="12.42578125" style="14" customWidth="1"/>
    <col min="7682" max="7682" width="12.5703125" style="14" customWidth="1"/>
    <col min="7683" max="7683" width="12.28515625" style="14" customWidth="1"/>
    <col min="7684" max="7684" width="12.140625" style="14" customWidth="1"/>
    <col min="7685" max="7685" width="11.85546875" style="14" customWidth="1"/>
    <col min="7686" max="7686" width="12.5703125" style="14" customWidth="1"/>
    <col min="7687" max="7687" width="11.5703125" style="14" customWidth="1"/>
    <col min="7688" max="7688" width="11.85546875" style="14" customWidth="1"/>
    <col min="7689" max="7689" width="12.85546875" style="14" customWidth="1"/>
    <col min="7690" max="7933" width="9.140625" style="14"/>
    <col min="7934" max="7934" width="7.140625" style="14" bestFit="1" customWidth="1"/>
    <col min="7935" max="7935" width="36.140625" style="14" customWidth="1"/>
    <col min="7936" max="7936" width="62.140625" style="14" customWidth="1"/>
    <col min="7937" max="7937" width="12.42578125" style="14" customWidth="1"/>
    <col min="7938" max="7938" width="12.5703125" style="14" customWidth="1"/>
    <col min="7939" max="7939" width="12.28515625" style="14" customWidth="1"/>
    <col min="7940" max="7940" width="12.140625" style="14" customWidth="1"/>
    <col min="7941" max="7941" width="11.85546875" style="14" customWidth="1"/>
    <col min="7942" max="7942" width="12.5703125" style="14" customWidth="1"/>
    <col min="7943" max="7943" width="11.5703125" style="14" customWidth="1"/>
    <col min="7944" max="7944" width="11.85546875" style="14" customWidth="1"/>
    <col min="7945" max="7945" width="12.85546875" style="14" customWidth="1"/>
    <col min="7946" max="8189" width="9.140625" style="14"/>
    <col min="8190" max="8190" width="7.140625" style="14" bestFit="1" customWidth="1"/>
    <col min="8191" max="8191" width="36.140625" style="14" customWidth="1"/>
    <col min="8192" max="8192" width="62.140625" style="14" customWidth="1"/>
    <col min="8193" max="8193" width="12.42578125" style="14" customWidth="1"/>
    <col min="8194" max="8194" width="12.5703125" style="14" customWidth="1"/>
    <col min="8195" max="8195" width="12.28515625" style="14" customWidth="1"/>
    <col min="8196" max="8196" width="12.140625" style="14" customWidth="1"/>
    <col min="8197" max="8197" width="11.85546875" style="14" customWidth="1"/>
    <col min="8198" max="8198" width="12.5703125" style="14" customWidth="1"/>
    <col min="8199" max="8199" width="11.5703125" style="14" customWidth="1"/>
    <col min="8200" max="8200" width="11.85546875" style="14" customWidth="1"/>
    <col min="8201" max="8201" width="12.85546875" style="14" customWidth="1"/>
    <col min="8202" max="8445" width="9.140625" style="14"/>
    <col min="8446" max="8446" width="7.140625" style="14" bestFit="1" customWidth="1"/>
    <col min="8447" max="8447" width="36.140625" style="14" customWidth="1"/>
    <col min="8448" max="8448" width="62.140625" style="14" customWidth="1"/>
    <col min="8449" max="8449" width="12.42578125" style="14" customWidth="1"/>
    <col min="8450" max="8450" width="12.5703125" style="14" customWidth="1"/>
    <col min="8451" max="8451" width="12.28515625" style="14" customWidth="1"/>
    <col min="8452" max="8452" width="12.140625" style="14" customWidth="1"/>
    <col min="8453" max="8453" width="11.85546875" style="14" customWidth="1"/>
    <col min="8454" max="8454" width="12.5703125" style="14" customWidth="1"/>
    <col min="8455" max="8455" width="11.5703125" style="14" customWidth="1"/>
    <col min="8456" max="8456" width="11.85546875" style="14" customWidth="1"/>
    <col min="8457" max="8457" width="12.85546875" style="14" customWidth="1"/>
    <col min="8458" max="8701" width="9.140625" style="14"/>
    <col min="8702" max="8702" width="7.140625" style="14" bestFit="1" customWidth="1"/>
    <col min="8703" max="8703" width="36.140625" style="14" customWidth="1"/>
    <col min="8704" max="8704" width="62.140625" style="14" customWidth="1"/>
    <col min="8705" max="8705" width="12.42578125" style="14" customWidth="1"/>
    <col min="8706" max="8706" width="12.5703125" style="14" customWidth="1"/>
    <col min="8707" max="8707" width="12.28515625" style="14" customWidth="1"/>
    <col min="8708" max="8708" width="12.140625" style="14" customWidth="1"/>
    <col min="8709" max="8709" width="11.85546875" style="14" customWidth="1"/>
    <col min="8710" max="8710" width="12.5703125" style="14" customWidth="1"/>
    <col min="8711" max="8711" width="11.5703125" style="14" customWidth="1"/>
    <col min="8712" max="8712" width="11.85546875" style="14" customWidth="1"/>
    <col min="8713" max="8713" width="12.85546875" style="14" customWidth="1"/>
    <col min="8714" max="8957" width="9.140625" style="14"/>
    <col min="8958" max="8958" width="7.140625" style="14" bestFit="1" customWidth="1"/>
    <col min="8959" max="8959" width="36.140625" style="14" customWidth="1"/>
    <col min="8960" max="8960" width="62.140625" style="14" customWidth="1"/>
    <col min="8961" max="8961" width="12.42578125" style="14" customWidth="1"/>
    <col min="8962" max="8962" width="12.5703125" style="14" customWidth="1"/>
    <col min="8963" max="8963" width="12.28515625" style="14" customWidth="1"/>
    <col min="8964" max="8964" width="12.140625" style="14" customWidth="1"/>
    <col min="8965" max="8965" width="11.85546875" style="14" customWidth="1"/>
    <col min="8966" max="8966" width="12.5703125" style="14" customWidth="1"/>
    <col min="8967" max="8967" width="11.5703125" style="14" customWidth="1"/>
    <col min="8968" max="8968" width="11.85546875" style="14" customWidth="1"/>
    <col min="8969" max="8969" width="12.85546875" style="14" customWidth="1"/>
    <col min="8970" max="9213" width="9.140625" style="14"/>
    <col min="9214" max="9214" width="7.140625" style="14" bestFit="1" customWidth="1"/>
    <col min="9215" max="9215" width="36.140625" style="14" customWidth="1"/>
    <col min="9216" max="9216" width="62.140625" style="14" customWidth="1"/>
    <col min="9217" max="9217" width="12.42578125" style="14" customWidth="1"/>
    <col min="9218" max="9218" width="12.5703125" style="14" customWidth="1"/>
    <col min="9219" max="9219" width="12.28515625" style="14" customWidth="1"/>
    <col min="9220" max="9220" width="12.140625" style="14" customWidth="1"/>
    <col min="9221" max="9221" width="11.85546875" style="14" customWidth="1"/>
    <col min="9222" max="9222" width="12.5703125" style="14" customWidth="1"/>
    <col min="9223" max="9223" width="11.5703125" style="14" customWidth="1"/>
    <col min="9224" max="9224" width="11.85546875" style="14" customWidth="1"/>
    <col min="9225" max="9225" width="12.85546875" style="14" customWidth="1"/>
    <col min="9226" max="9469" width="9.140625" style="14"/>
    <col min="9470" max="9470" width="7.140625" style="14" bestFit="1" customWidth="1"/>
    <col min="9471" max="9471" width="36.140625" style="14" customWidth="1"/>
    <col min="9472" max="9472" width="62.140625" style="14" customWidth="1"/>
    <col min="9473" max="9473" width="12.42578125" style="14" customWidth="1"/>
    <col min="9474" max="9474" width="12.5703125" style="14" customWidth="1"/>
    <col min="9475" max="9475" width="12.28515625" style="14" customWidth="1"/>
    <col min="9476" max="9476" width="12.140625" style="14" customWidth="1"/>
    <col min="9477" max="9477" width="11.85546875" style="14" customWidth="1"/>
    <col min="9478" max="9478" width="12.5703125" style="14" customWidth="1"/>
    <col min="9479" max="9479" width="11.5703125" style="14" customWidth="1"/>
    <col min="9480" max="9480" width="11.85546875" style="14" customWidth="1"/>
    <col min="9481" max="9481" width="12.85546875" style="14" customWidth="1"/>
    <col min="9482" max="9725" width="9.140625" style="14"/>
    <col min="9726" max="9726" width="7.140625" style="14" bestFit="1" customWidth="1"/>
    <col min="9727" max="9727" width="36.140625" style="14" customWidth="1"/>
    <col min="9728" max="9728" width="62.140625" style="14" customWidth="1"/>
    <col min="9729" max="9729" width="12.42578125" style="14" customWidth="1"/>
    <col min="9730" max="9730" width="12.5703125" style="14" customWidth="1"/>
    <col min="9731" max="9731" width="12.28515625" style="14" customWidth="1"/>
    <col min="9732" max="9732" width="12.140625" style="14" customWidth="1"/>
    <col min="9733" max="9733" width="11.85546875" style="14" customWidth="1"/>
    <col min="9734" max="9734" width="12.5703125" style="14" customWidth="1"/>
    <col min="9735" max="9735" width="11.5703125" style="14" customWidth="1"/>
    <col min="9736" max="9736" width="11.85546875" style="14" customWidth="1"/>
    <col min="9737" max="9737" width="12.85546875" style="14" customWidth="1"/>
    <col min="9738" max="9981" width="9.140625" style="14"/>
    <col min="9982" max="9982" width="7.140625" style="14" bestFit="1" customWidth="1"/>
    <col min="9983" max="9983" width="36.140625" style="14" customWidth="1"/>
    <col min="9984" max="9984" width="62.140625" style="14" customWidth="1"/>
    <col min="9985" max="9985" width="12.42578125" style="14" customWidth="1"/>
    <col min="9986" max="9986" width="12.5703125" style="14" customWidth="1"/>
    <col min="9987" max="9987" width="12.28515625" style="14" customWidth="1"/>
    <col min="9988" max="9988" width="12.140625" style="14" customWidth="1"/>
    <col min="9989" max="9989" width="11.85546875" style="14" customWidth="1"/>
    <col min="9990" max="9990" width="12.5703125" style="14" customWidth="1"/>
    <col min="9991" max="9991" width="11.5703125" style="14" customWidth="1"/>
    <col min="9992" max="9992" width="11.85546875" style="14" customWidth="1"/>
    <col min="9993" max="9993" width="12.85546875" style="14" customWidth="1"/>
    <col min="9994" max="10237" width="9.140625" style="14"/>
    <col min="10238" max="10238" width="7.140625" style="14" bestFit="1" customWidth="1"/>
    <col min="10239" max="10239" width="36.140625" style="14" customWidth="1"/>
    <col min="10240" max="10240" width="62.140625" style="14" customWidth="1"/>
    <col min="10241" max="10241" width="12.42578125" style="14" customWidth="1"/>
    <col min="10242" max="10242" width="12.5703125" style="14" customWidth="1"/>
    <col min="10243" max="10243" width="12.28515625" style="14" customWidth="1"/>
    <col min="10244" max="10244" width="12.140625" style="14" customWidth="1"/>
    <col min="10245" max="10245" width="11.85546875" style="14" customWidth="1"/>
    <col min="10246" max="10246" width="12.5703125" style="14" customWidth="1"/>
    <col min="10247" max="10247" width="11.5703125" style="14" customWidth="1"/>
    <col min="10248" max="10248" width="11.85546875" style="14" customWidth="1"/>
    <col min="10249" max="10249" width="12.85546875" style="14" customWidth="1"/>
    <col min="10250" max="10493" width="9.140625" style="14"/>
    <col min="10494" max="10494" width="7.140625" style="14" bestFit="1" customWidth="1"/>
    <col min="10495" max="10495" width="36.140625" style="14" customWidth="1"/>
    <col min="10496" max="10496" width="62.140625" style="14" customWidth="1"/>
    <col min="10497" max="10497" width="12.42578125" style="14" customWidth="1"/>
    <col min="10498" max="10498" width="12.5703125" style="14" customWidth="1"/>
    <col min="10499" max="10499" width="12.28515625" style="14" customWidth="1"/>
    <col min="10500" max="10500" width="12.140625" style="14" customWidth="1"/>
    <col min="10501" max="10501" width="11.85546875" style="14" customWidth="1"/>
    <col min="10502" max="10502" width="12.5703125" style="14" customWidth="1"/>
    <col min="10503" max="10503" width="11.5703125" style="14" customWidth="1"/>
    <col min="10504" max="10504" width="11.85546875" style="14" customWidth="1"/>
    <col min="10505" max="10505" width="12.85546875" style="14" customWidth="1"/>
    <col min="10506" max="10749" width="9.140625" style="14"/>
    <col min="10750" max="10750" width="7.140625" style="14" bestFit="1" customWidth="1"/>
    <col min="10751" max="10751" width="36.140625" style="14" customWidth="1"/>
    <col min="10752" max="10752" width="62.140625" style="14" customWidth="1"/>
    <col min="10753" max="10753" width="12.42578125" style="14" customWidth="1"/>
    <col min="10754" max="10754" width="12.5703125" style="14" customWidth="1"/>
    <col min="10755" max="10755" width="12.28515625" style="14" customWidth="1"/>
    <col min="10756" max="10756" width="12.140625" style="14" customWidth="1"/>
    <col min="10757" max="10757" width="11.85546875" style="14" customWidth="1"/>
    <col min="10758" max="10758" width="12.5703125" style="14" customWidth="1"/>
    <col min="10759" max="10759" width="11.5703125" style="14" customWidth="1"/>
    <col min="10760" max="10760" width="11.85546875" style="14" customWidth="1"/>
    <col min="10761" max="10761" width="12.85546875" style="14" customWidth="1"/>
    <col min="10762" max="11005" width="9.140625" style="14"/>
    <col min="11006" max="11006" width="7.140625" style="14" bestFit="1" customWidth="1"/>
    <col min="11007" max="11007" width="36.140625" style="14" customWidth="1"/>
    <col min="11008" max="11008" width="62.140625" style="14" customWidth="1"/>
    <col min="11009" max="11009" width="12.42578125" style="14" customWidth="1"/>
    <col min="11010" max="11010" width="12.5703125" style="14" customWidth="1"/>
    <col min="11011" max="11011" width="12.28515625" style="14" customWidth="1"/>
    <col min="11012" max="11012" width="12.140625" style="14" customWidth="1"/>
    <col min="11013" max="11013" width="11.85546875" style="14" customWidth="1"/>
    <col min="11014" max="11014" width="12.5703125" style="14" customWidth="1"/>
    <col min="11015" max="11015" width="11.5703125" style="14" customWidth="1"/>
    <col min="11016" max="11016" width="11.85546875" style="14" customWidth="1"/>
    <col min="11017" max="11017" width="12.85546875" style="14" customWidth="1"/>
    <col min="11018" max="11261" width="9.140625" style="14"/>
    <col min="11262" max="11262" width="7.140625" style="14" bestFit="1" customWidth="1"/>
    <col min="11263" max="11263" width="36.140625" style="14" customWidth="1"/>
    <col min="11264" max="11264" width="62.140625" style="14" customWidth="1"/>
    <col min="11265" max="11265" width="12.42578125" style="14" customWidth="1"/>
    <col min="11266" max="11266" width="12.5703125" style="14" customWidth="1"/>
    <col min="11267" max="11267" width="12.28515625" style="14" customWidth="1"/>
    <col min="11268" max="11268" width="12.140625" style="14" customWidth="1"/>
    <col min="11269" max="11269" width="11.85546875" style="14" customWidth="1"/>
    <col min="11270" max="11270" width="12.5703125" style="14" customWidth="1"/>
    <col min="11271" max="11271" width="11.5703125" style="14" customWidth="1"/>
    <col min="11272" max="11272" width="11.85546875" style="14" customWidth="1"/>
    <col min="11273" max="11273" width="12.85546875" style="14" customWidth="1"/>
    <col min="11274" max="11517" width="9.140625" style="14"/>
    <col min="11518" max="11518" width="7.140625" style="14" bestFit="1" customWidth="1"/>
    <col min="11519" max="11519" width="36.140625" style="14" customWidth="1"/>
    <col min="11520" max="11520" width="62.140625" style="14" customWidth="1"/>
    <col min="11521" max="11521" width="12.42578125" style="14" customWidth="1"/>
    <col min="11522" max="11522" width="12.5703125" style="14" customWidth="1"/>
    <col min="11523" max="11523" width="12.28515625" style="14" customWidth="1"/>
    <col min="11524" max="11524" width="12.140625" style="14" customWidth="1"/>
    <col min="11525" max="11525" width="11.85546875" style="14" customWidth="1"/>
    <col min="11526" max="11526" width="12.5703125" style="14" customWidth="1"/>
    <col min="11527" max="11527" width="11.5703125" style="14" customWidth="1"/>
    <col min="11528" max="11528" width="11.85546875" style="14" customWidth="1"/>
    <col min="11529" max="11529" width="12.85546875" style="14" customWidth="1"/>
    <col min="11530" max="11773" width="9.140625" style="14"/>
    <col min="11774" max="11774" width="7.140625" style="14" bestFit="1" customWidth="1"/>
    <col min="11775" max="11775" width="36.140625" style="14" customWidth="1"/>
    <col min="11776" max="11776" width="62.140625" style="14" customWidth="1"/>
    <col min="11777" max="11777" width="12.42578125" style="14" customWidth="1"/>
    <col min="11778" max="11778" width="12.5703125" style="14" customWidth="1"/>
    <col min="11779" max="11779" width="12.28515625" style="14" customWidth="1"/>
    <col min="11780" max="11780" width="12.140625" style="14" customWidth="1"/>
    <col min="11781" max="11781" width="11.85546875" style="14" customWidth="1"/>
    <col min="11782" max="11782" width="12.5703125" style="14" customWidth="1"/>
    <col min="11783" max="11783" width="11.5703125" style="14" customWidth="1"/>
    <col min="11784" max="11784" width="11.85546875" style="14" customWidth="1"/>
    <col min="11785" max="11785" width="12.85546875" style="14" customWidth="1"/>
    <col min="11786" max="12029" width="9.140625" style="14"/>
    <col min="12030" max="12030" width="7.140625" style="14" bestFit="1" customWidth="1"/>
    <col min="12031" max="12031" width="36.140625" style="14" customWidth="1"/>
    <col min="12032" max="12032" width="62.140625" style="14" customWidth="1"/>
    <col min="12033" max="12033" width="12.42578125" style="14" customWidth="1"/>
    <col min="12034" max="12034" width="12.5703125" style="14" customWidth="1"/>
    <col min="12035" max="12035" width="12.28515625" style="14" customWidth="1"/>
    <col min="12036" max="12036" width="12.140625" style="14" customWidth="1"/>
    <col min="12037" max="12037" width="11.85546875" style="14" customWidth="1"/>
    <col min="12038" max="12038" width="12.5703125" style="14" customWidth="1"/>
    <col min="12039" max="12039" width="11.5703125" style="14" customWidth="1"/>
    <col min="12040" max="12040" width="11.85546875" style="14" customWidth="1"/>
    <col min="12041" max="12041" width="12.85546875" style="14" customWidth="1"/>
    <col min="12042" max="12285" width="9.140625" style="14"/>
    <col min="12286" max="12286" width="7.140625" style="14" bestFit="1" customWidth="1"/>
    <col min="12287" max="12287" width="36.140625" style="14" customWidth="1"/>
    <col min="12288" max="12288" width="62.140625" style="14" customWidth="1"/>
    <col min="12289" max="12289" width="12.42578125" style="14" customWidth="1"/>
    <col min="12290" max="12290" width="12.5703125" style="14" customWidth="1"/>
    <col min="12291" max="12291" width="12.28515625" style="14" customWidth="1"/>
    <col min="12292" max="12292" width="12.140625" style="14" customWidth="1"/>
    <col min="12293" max="12293" width="11.85546875" style="14" customWidth="1"/>
    <col min="12294" max="12294" width="12.5703125" style="14" customWidth="1"/>
    <col min="12295" max="12295" width="11.5703125" style="14" customWidth="1"/>
    <col min="12296" max="12296" width="11.85546875" style="14" customWidth="1"/>
    <col min="12297" max="12297" width="12.85546875" style="14" customWidth="1"/>
    <col min="12298" max="12541" width="9.140625" style="14"/>
    <col min="12542" max="12542" width="7.140625" style="14" bestFit="1" customWidth="1"/>
    <col min="12543" max="12543" width="36.140625" style="14" customWidth="1"/>
    <col min="12544" max="12544" width="62.140625" style="14" customWidth="1"/>
    <col min="12545" max="12545" width="12.42578125" style="14" customWidth="1"/>
    <col min="12546" max="12546" width="12.5703125" style="14" customWidth="1"/>
    <col min="12547" max="12547" width="12.28515625" style="14" customWidth="1"/>
    <col min="12548" max="12548" width="12.140625" style="14" customWidth="1"/>
    <col min="12549" max="12549" width="11.85546875" style="14" customWidth="1"/>
    <col min="12550" max="12550" width="12.5703125" style="14" customWidth="1"/>
    <col min="12551" max="12551" width="11.5703125" style="14" customWidth="1"/>
    <col min="12552" max="12552" width="11.85546875" style="14" customWidth="1"/>
    <col min="12553" max="12553" width="12.85546875" style="14" customWidth="1"/>
    <col min="12554" max="12797" width="9.140625" style="14"/>
    <col min="12798" max="12798" width="7.140625" style="14" bestFit="1" customWidth="1"/>
    <col min="12799" max="12799" width="36.140625" style="14" customWidth="1"/>
    <col min="12800" max="12800" width="62.140625" style="14" customWidth="1"/>
    <col min="12801" max="12801" width="12.42578125" style="14" customWidth="1"/>
    <col min="12802" max="12802" width="12.5703125" style="14" customWidth="1"/>
    <col min="12803" max="12803" width="12.28515625" style="14" customWidth="1"/>
    <col min="12804" max="12804" width="12.140625" style="14" customWidth="1"/>
    <col min="12805" max="12805" width="11.85546875" style="14" customWidth="1"/>
    <col min="12806" max="12806" width="12.5703125" style="14" customWidth="1"/>
    <col min="12807" max="12807" width="11.5703125" style="14" customWidth="1"/>
    <col min="12808" max="12808" width="11.85546875" style="14" customWidth="1"/>
    <col min="12809" max="12809" width="12.85546875" style="14" customWidth="1"/>
    <col min="12810" max="13053" width="9.140625" style="14"/>
    <col min="13054" max="13054" width="7.140625" style="14" bestFit="1" customWidth="1"/>
    <col min="13055" max="13055" width="36.140625" style="14" customWidth="1"/>
    <col min="13056" max="13056" width="62.140625" style="14" customWidth="1"/>
    <col min="13057" max="13057" width="12.42578125" style="14" customWidth="1"/>
    <col min="13058" max="13058" width="12.5703125" style="14" customWidth="1"/>
    <col min="13059" max="13059" width="12.28515625" style="14" customWidth="1"/>
    <col min="13060" max="13060" width="12.140625" style="14" customWidth="1"/>
    <col min="13061" max="13061" width="11.85546875" style="14" customWidth="1"/>
    <col min="13062" max="13062" width="12.5703125" style="14" customWidth="1"/>
    <col min="13063" max="13063" width="11.5703125" style="14" customWidth="1"/>
    <col min="13064" max="13064" width="11.85546875" style="14" customWidth="1"/>
    <col min="13065" max="13065" width="12.85546875" style="14" customWidth="1"/>
    <col min="13066" max="13309" width="9.140625" style="14"/>
    <col min="13310" max="13310" width="7.140625" style="14" bestFit="1" customWidth="1"/>
    <col min="13311" max="13311" width="36.140625" style="14" customWidth="1"/>
    <col min="13312" max="13312" width="62.140625" style="14" customWidth="1"/>
    <col min="13313" max="13313" width="12.42578125" style="14" customWidth="1"/>
    <col min="13314" max="13314" width="12.5703125" style="14" customWidth="1"/>
    <col min="13315" max="13315" width="12.28515625" style="14" customWidth="1"/>
    <col min="13316" max="13316" width="12.140625" style="14" customWidth="1"/>
    <col min="13317" max="13317" width="11.85546875" style="14" customWidth="1"/>
    <col min="13318" max="13318" width="12.5703125" style="14" customWidth="1"/>
    <col min="13319" max="13319" width="11.5703125" style="14" customWidth="1"/>
    <col min="13320" max="13320" width="11.85546875" style="14" customWidth="1"/>
    <col min="13321" max="13321" width="12.85546875" style="14" customWidth="1"/>
    <col min="13322" max="13565" width="9.140625" style="14"/>
    <col min="13566" max="13566" width="7.140625" style="14" bestFit="1" customWidth="1"/>
    <col min="13567" max="13567" width="36.140625" style="14" customWidth="1"/>
    <col min="13568" max="13568" width="62.140625" style="14" customWidth="1"/>
    <col min="13569" max="13569" width="12.42578125" style="14" customWidth="1"/>
    <col min="13570" max="13570" width="12.5703125" style="14" customWidth="1"/>
    <col min="13571" max="13571" width="12.28515625" style="14" customWidth="1"/>
    <col min="13572" max="13572" width="12.140625" style="14" customWidth="1"/>
    <col min="13573" max="13573" width="11.85546875" style="14" customWidth="1"/>
    <col min="13574" max="13574" width="12.5703125" style="14" customWidth="1"/>
    <col min="13575" max="13575" width="11.5703125" style="14" customWidth="1"/>
    <col min="13576" max="13576" width="11.85546875" style="14" customWidth="1"/>
    <col min="13577" max="13577" width="12.85546875" style="14" customWidth="1"/>
    <col min="13578" max="13821" width="9.140625" style="14"/>
    <col min="13822" max="13822" width="7.140625" style="14" bestFit="1" customWidth="1"/>
    <col min="13823" max="13823" width="36.140625" style="14" customWidth="1"/>
    <col min="13824" max="13824" width="62.140625" style="14" customWidth="1"/>
    <col min="13825" max="13825" width="12.42578125" style="14" customWidth="1"/>
    <col min="13826" max="13826" width="12.5703125" style="14" customWidth="1"/>
    <col min="13827" max="13827" width="12.28515625" style="14" customWidth="1"/>
    <col min="13828" max="13828" width="12.140625" style="14" customWidth="1"/>
    <col min="13829" max="13829" width="11.85546875" style="14" customWidth="1"/>
    <col min="13830" max="13830" width="12.5703125" style="14" customWidth="1"/>
    <col min="13831" max="13831" width="11.5703125" style="14" customWidth="1"/>
    <col min="13832" max="13832" width="11.85546875" style="14" customWidth="1"/>
    <col min="13833" max="13833" width="12.85546875" style="14" customWidth="1"/>
    <col min="13834" max="14077" width="9.140625" style="14"/>
    <col min="14078" max="14078" width="7.140625" style="14" bestFit="1" customWidth="1"/>
    <col min="14079" max="14079" width="36.140625" style="14" customWidth="1"/>
    <col min="14080" max="14080" width="62.140625" style="14" customWidth="1"/>
    <col min="14081" max="14081" width="12.42578125" style="14" customWidth="1"/>
    <col min="14082" max="14082" width="12.5703125" style="14" customWidth="1"/>
    <col min="14083" max="14083" width="12.28515625" style="14" customWidth="1"/>
    <col min="14084" max="14084" width="12.140625" style="14" customWidth="1"/>
    <col min="14085" max="14085" width="11.85546875" style="14" customWidth="1"/>
    <col min="14086" max="14086" width="12.5703125" style="14" customWidth="1"/>
    <col min="14087" max="14087" width="11.5703125" style="14" customWidth="1"/>
    <col min="14088" max="14088" width="11.85546875" style="14" customWidth="1"/>
    <col min="14089" max="14089" width="12.85546875" style="14" customWidth="1"/>
    <col min="14090" max="14333" width="9.140625" style="14"/>
    <col min="14334" max="14334" width="7.140625" style="14" bestFit="1" customWidth="1"/>
    <col min="14335" max="14335" width="36.140625" style="14" customWidth="1"/>
    <col min="14336" max="14336" width="62.140625" style="14" customWidth="1"/>
    <col min="14337" max="14337" width="12.42578125" style="14" customWidth="1"/>
    <col min="14338" max="14338" width="12.5703125" style="14" customWidth="1"/>
    <col min="14339" max="14339" width="12.28515625" style="14" customWidth="1"/>
    <col min="14340" max="14340" width="12.140625" style="14" customWidth="1"/>
    <col min="14341" max="14341" width="11.85546875" style="14" customWidth="1"/>
    <col min="14342" max="14342" width="12.5703125" style="14" customWidth="1"/>
    <col min="14343" max="14343" width="11.5703125" style="14" customWidth="1"/>
    <col min="14344" max="14344" width="11.85546875" style="14" customWidth="1"/>
    <col min="14345" max="14345" width="12.85546875" style="14" customWidth="1"/>
    <col min="14346" max="14589" width="9.140625" style="14"/>
    <col min="14590" max="14590" width="7.140625" style="14" bestFit="1" customWidth="1"/>
    <col min="14591" max="14591" width="36.140625" style="14" customWidth="1"/>
    <col min="14592" max="14592" width="62.140625" style="14" customWidth="1"/>
    <col min="14593" max="14593" width="12.42578125" style="14" customWidth="1"/>
    <col min="14594" max="14594" width="12.5703125" style="14" customWidth="1"/>
    <col min="14595" max="14595" width="12.28515625" style="14" customWidth="1"/>
    <col min="14596" max="14596" width="12.140625" style="14" customWidth="1"/>
    <col min="14597" max="14597" width="11.85546875" style="14" customWidth="1"/>
    <col min="14598" max="14598" width="12.5703125" style="14" customWidth="1"/>
    <col min="14599" max="14599" width="11.5703125" style="14" customWidth="1"/>
    <col min="14600" max="14600" width="11.85546875" style="14" customWidth="1"/>
    <col min="14601" max="14601" width="12.85546875" style="14" customWidth="1"/>
    <col min="14602" max="14845" width="9.140625" style="14"/>
    <col min="14846" max="14846" width="7.140625" style="14" bestFit="1" customWidth="1"/>
    <col min="14847" max="14847" width="36.140625" style="14" customWidth="1"/>
    <col min="14848" max="14848" width="62.140625" style="14" customWidth="1"/>
    <col min="14849" max="14849" width="12.42578125" style="14" customWidth="1"/>
    <col min="14850" max="14850" width="12.5703125" style="14" customWidth="1"/>
    <col min="14851" max="14851" width="12.28515625" style="14" customWidth="1"/>
    <col min="14852" max="14852" width="12.140625" style="14" customWidth="1"/>
    <col min="14853" max="14853" width="11.85546875" style="14" customWidth="1"/>
    <col min="14854" max="14854" width="12.5703125" style="14" customWidth="1"/>
    <col min="14855" max="14855" width="11.5703125" style="14" customWidth="1"/>
    <col min="14856" max="14856" width="11.85546875" style="14" customWidth="1"/>
    <col min="14857" max="14857" width="12.85546875" style="14" customWidth="1"/>
    <col min="14858" max="15101" width="9.140625" style="14"/>
    <col min="15102" max="15102" width="7.140625" style="14" bestFit="1" customWidth="1"/>
    <col min="15103" max="15103" width="36.140625" style="14" customWidth="1"/>
    <col min="15104" max="15104" width="62.140625" style="14" customWidth="1"/>
    <col min="15105" max="15105" width="12.42578125" style="14" customWidth="1"/>
    <col min="15106" max="15106" width="12.5703125" style="14" customWidth="1"/>
    <col min="15107" max="15107" width="12.28515625" style="14" customWidth="1"/>
    <col min="15108" max="15108" width="12.140625" style="14" customWidth="1"/>
    <col min="15109" max="15109" width="11.85546875" style="14" customWidth="1"/>
    <col min="15110" max="15110" width="12.5703125" style="14" customWidth="1"/>
    <col min="15111" max="15111" width="11.5703125" style="14" customWidth="1"/>
    <col min="15112" max="15112" width="11.85546875" style="14" customWidth="1"/>
    <col min="15113" max="15113" width="12.85546875" style="14" customWidth="1"/>
    <col min="15114" max="15357" width="9.140625" style="14"/>
    <col min="15358" max="15358" width="7.140625" style="14" bestFit="1" customWidth="1"/>
    <col min="15359" max="15359" width="36.140625" style="14" customWidth="1"/>
    <col min="15360" max="15360" width="62.140625" style="14" customWidth="1"/>
    <col min="15361" max="15361" width="12.42578125" style="14" customWidth="1"/>
    <col min="15362" max="15362" width="12.5703125" style="14" customWidth="1"/>
    <col min="15363" max="15363" width="12.28515625" style="14" customWidth="1"/>
    <col min="15364" max="15364" width="12.140625" style="14" customWidth="1"/>
    <col min="15365" max="15365" width="11.85546875" style="14" customWidth="1"/>
    <col min="15366" max="15366" width="12.5703125" style="14" customWidth="1"/>
    <col min="15367" max="15367" width="11.5703125" style="14" customWidth="1"/>
    <col min="15368" max="15368" width="11.85546875" style="14" customWidth="1"/>
    <col min="15369" max="15369" width="12.85546875" style="14" customWidth="1"/>
    <col min="15370" max="15613" width="9.140625" style="14"/>
    <col min="15614" max="15614" width="7.140625" style="14" bestFit="1" customWidth="1"/>
    <col min="15615" max="15615" width="36.140625" style="14" customWidth="1"/>
    <col min="15616" max="15616" width="62.140625" style="14" customWidth="1"/>
    <col min="15617" max="15617" width="12.42578125" style="14" customWidth="1"/>
    <col min="15618" max="15618" width="12.5703125" style="14" customWidth="1"/>
    <col min="15619" max="15619" width="12.28515625" style="14" customWidth="1"/>
    <col min="15620" max="15620" width="12.140625" style="14" customWidth="1"/>
    <col min="15621" max="15621" width="11.85546875" style="14" customWidth="1"/>
    <col min="15622" max="15622" width="12.5703125" style="14" customWidth="1"/>
    <col min="15623" max="15623" width="11.5703125" style="14" customWidth="1"/>
    <col min="15624" max="15624" width="11.85546875" style="14" customWidth="1"/>
    <col min="15625" max="15625" width="12.85546875" style="14" customWidth="1"/>
    <col min="15626" max="15869" width="9.140625" style="14"/>
    <col min="15870" max="15870" width="7.140625" style="14" bestFit="1" customWidth="1"/>
    <col min="15871" max="15871" width="36.140625" style="14" customWidth="1"/>
    <col min="15872" max="15872" width="62.140625" style="14" customWidth="1"/>
    <col min="15873" max="15873" width="12.42578125" style="14" customWidth="1"/>
    <col min="15874" max="15874" width="12.5703125" style="14" customWidth="1"/>
    <col min="15875" max="15875" width="12.28515625" style="14" customWidth="1"/>
    <col min="15876" max="15876" width="12.140625" style="14" customWidth="1"/>
    <col min="15877" max="15877" width="11.85546875" style="14" customWidth="1"/>
    <col min="15878" max="15878" width="12.5703125" style="14" customWidth="1"/>
    <col min="15879" max="15879" width="11.5703125" style="14" customWidth="1"/>
    <col min="15880" max="15880" width="11.85546875" style="14" customWidth="1"/>
    <col min="15881" max="15881" width="12.85546875" style="14" customWidth="1"/>
    <col min="15882" max="16125" width="9.140625" style="14"/>
    <col min="16126" max="16126" width="7.140625" style="14" bestFit="1" customWidth="1"/>
    <col min="16127" max="16127" width="36.140625" style="14" customWidth="1"/>
    <col min="16128" max="16128" width="62.140625" style="14" customWidth="1"/>
    <col min="16129" max="16129" width="12.42578125" style="14" customWidth="1"/>
    <col min="16130" max="16130" width="12.5703125" style="14" customWidth="1"/>
    <col min="16131" max="16131" width="12.28515625" style="14" customWidth="1"/>
    <col min="16132" max="16132" width="12.140625" style="14" customWidth="1"/>
    <col min="16133" max="16133" width="11.85546875" style="14" customWidth="1"/>
    <col min="16134" max="16134" width="12.5703125" style="14" customWidth="1"/>
    <col min="16135" max="16135" width="11.5703125" style="14" customWidth="1"/>
    <col min="16136" max="16136" width="11.85546875" style="14" customWidth="1"/>
    <col min="16137" max="16137" width="12.85546875" style="14" customWidth="1"/>
    <col min="16138" max="16384" width="9.140625" style="14"/>
  </cols>
  <sheetData>
    <row r="1" spans="1:9" customFormat="1" ht="15" x14ac:dyDescent="0.25">
      <c r="A1" s="7" t="s">
        <v>1</v>
      </c>
      <c r="E1" s="119"/>
    </row>
    <row r="2" spans="1:9" customFormat="1" ht="15" x14ac:dyDescent="0.25">
      <c r="E2" s="119"/>
    </row>
    <row r="3" spans="1:9" customFormat="1" ht="17.25" x14ac:dyDescent="0.25">
      <c r="A3" s="8" t="s">
        <v>82</v>
      </c>
      <c r="B3" s="44"/>
      <c r="C3" s="9"/>
      <c r="D3" s="9"/>
      <c r="E3" s="120"/>
      <c r="F3" s="10"/>
      <c r="G3" s="10"/>
      <c r="H3" s="10"/>
      <c r="I3" s="8"/>
    </row>
    <row r="4" spans="1:9" x14ac:dyDescent="0.3">
      <c r="B4" s="18"/>
      <c r="C4" s="18"/>
      <c r="D4" s="50"/>
      <c r="E4" s="121"/>
      <c r="F4" s="50"/>
      <c r="G4" s="50"/>
      <c r="H4" s="50"/>
      <c r="I4" s="50"/>
    </row>
    <row r="5" spans="1:9" x14ac:dyDescent="0.3">
      <c r="B5" s="45" t="s">
        <v>83</v>
      </c>
      <c r="C5" s="45" t="s">
        <v>84</v>
      </c>
      <c r="D5" s="50"/>
      <c r="E5" s="121"/>
      <c r="F5" s="50"/>
      <c r="G5" s="50"/>
      <c r="H5" s="50"/>
      <c r="I5" s="50"/>
    </row>
    <row r="6" spans="1:9" ht="28.5" x14ac:dyDescent="0.3">
      <c r="B6" s="51">
        <v>1080</v>
      </c>
      <c r="C6" s="52" t="s">
        <v>23</v>
      </c>
      <c r="D6" s="50"/>
      <c r="E6" s="121"/>
      <c r="F6" s="50"/>
      <c r="G6" s="50"/>
      <c r="H6" s="50"/>
      <c r="I6" s="50"/>
    </row>
    <row r="7" spans="1:9" x14ac:dyDescent="0.3">
      <c r="B7" s="53"/>
      <c r="C7" s="18"/>
      <c r="D7" s="50"/>
      <c r="E7" s="121"/>
      <c r="F7" s="50"/>
      <c r="G7" s="50"/>
      <c r="H7" s="50"/>
      <c r="I7" s="50"/>
    </row>
    <row r="8" spans="1:9" x14ac:dyDescent="0.3">
      <c r="A8" s="7" t="s">
        <v>125</v>
      </c>
      <c r="C8" s="11"/>
      <c r="D8" s="11"/>
      <c r="E8" s="122"/>
      <c r="F8" s="11"/>
      <c r="G8" s="11"/>
      <c r="H8" s="11"/>
      <c r="I8" s="11"/>
    </row>
    <row r="9" spans="1:9" x14ac:dyDescent="0.3">
      <c r="B9" s="53"/>
      <c r="C9" s="18"/>
      <c r="D9" s="50"/>
      <c r="E9" s="121"/>
      <c r="F9" s="50"/>
      <c r="G9" s="50"/>
      <c r="H9" s="50"/>
      <c r="I9" s="50"/>
    </row>
    <row r="10" spans="1:9" x14ac:dyDescent="0.3">
      <c r="B10" s="47" t="s">
        <v>87</v>
      </c>
      <c r="C10" s="54">
        <v>1080</v>
      </c>
      <c r="D10" s="150" t="s">
        <v>121</v>
      </c>
      <c r="E10" s="150"/>
      <c r="F10" s="150"/>
      <c r="G10" s="150"/>
      <c r="H10" s="150"/>
      <c r="I10" s="150"/>
    </row>
    <row r="11" spans="1:9" x14ac:dyDescent="0.3">
      <c r="A11" s="18"/>
      <c r="B11" s="47" t="s">
        <v>88</v>
      </c>
      <c r="C11" s="54">
        <v>11001</v>
      </c>
      <c r="D11" s="143" t="s">
        <v>15</v>
      </c>
      <c r="E11" s="159" t="s">
        <v>16</v>
      </c>
      <c r="F11" s="150" t="s">
        <v>122</v>
      </c>
      <c r="G11" s="150" t="s">
        <v>123</v>
      </c>
      <c r="H11" s="150" t="s">
        <v>124</v>
      </c>
      <c r="I11" s="163" t="s">
        <v>92</v>
      </c>
    </row>
    <row r="12" spans="1:9" ht="54" x14ac:dyDescent="0.3">
      <c r="B12" s="47" t="s">
        <v>28</v>
      </c>
      <c r="C12" s="54" t="s">
        <v>29</v>
      </c>
      <c r="D12" s="157"/>
      <c r="E12" s="160"/>
      <c r="F12" s="150"/>
      <c r="G12" s="150"/>
      <c r="H12" s="150"/>
      <c r="I12" s="163"/>
    </row>
    <row r="13" spans="1:9" ht="108" x14ac:dyDescent="0.3">
      <c r="B13" s="47" t="s">
        <v>89</v>
      </c>
      <c r="C13" s="54" t="s">
        <v>93</v>
      </c>
      <c r="D13" s="157"/>
      <c r="E13" s="160"/>
      <c r="F13" s="150"/>
      <c r="G13" s="150"/>
      <c r="H13" s="150"/>
      <c r="I13" s="163"/>
    </row>
    <row r="14" spans="1:9" x14ac:dyDescent="0.3">
      <c r="B14" s="47" t="s">
        <v>139</v>
      </c>
      <c r="C14" s="54" t="s">
        <v>33</v>
      </c>
      <c r="D14" s="157"/>
      <c r="E14" s="160"/>
      <c r="F14" s="150"/>
      <c r="G14" s="150"/>
      <c r="H14" s="150"/>
      <c r="I14" s="163"/>
    </row>
    <row r="15" spans="1:9" ht="29.25" x14ac:dyDescent="0.3">
      <c r="B15" s="48" t="s">
        <v>90</v>
      </c>
      <c r="C15" s="54" t="s">
        <v>94</v>
      </c>
      <c r="D15" s="158"/>
      <c r="E15" s="161"/>
      <c r="F15" s="162"/>
      <c r="G15" s="162"/>
      <c r="H15" s="162"/>
      <c r="I15" s="164"/>
    </row>
    <row r="16" spans="1:9" x14ac:dyDescent="0.3">
      <c r="B16" s="153" t="s">
        <v>91</v>
      </c>
      <c r="C16" s="154"/>
      <c r="D16" s="155"/>
      <c r="E16" s="155"/>
      <c r="F16" s="155"/>
      <c r="G16" s="155"/>
      <c r="H16" s="155"/>
      <c r="I16" s="155"/>
    </row>
    <row r="17" spans="1:9" x14ac:dyDescent="0.3">
      <c r="B17" s="45" t="s">
        <v>86</v>
      </c>
      <c r="C17" s="46" t="s">
        <v>85</v>
      </c>
      <c r="D17" s="156"/>
      <c r="E17" s="156"/>
      <c r="F17" s="156"/>
      <c r="G17" s="156"/>
      <c r="H17" s="156"/>
      <c r="I17" s="156"/>
    </row>
    <row r="18" spans="1:9" x14ac:dyDescent="0.3">
      <c r="B18" s="54" t="s">
        <v>109</v>
      </c>
      <c r="C18" s="54" t="s">
        <v>95</v>
      </c>
      <c r="D18" s="55">
        <v>37</v>
      </c>
      <c r="E18" s="70" t="s">
        <v>293</v>
      </c>
      <c r="F18" s="55">
        <v>35</v>
      </c>
      <c r="G18" s="55">
        <v>35</v>
      </c>
      <c r="H18" s="55">
        <v>35</v>
      </c>
      <c r="I18" s="55"/>
    </row>
    <row r="19" spans="1:9" ht="27" x14ac:dyDescent="0.3">
      <c r="B19" s="54" t="s">
        <v>109</v>
      </c>
      <c r="C19" s="54" t="s">
        <v>96</v>
      </c>
      <c r="D19" s="56">
        <v>23</v>
      </c>
      <c r="E19" s="123" t="s">
        <v>294</v>
      </c>
      <c r="F19" s="56">
        <v>26</v>
      </c>
      <c r="G19" s="56">
        <v>24</v>
      </c>
      <c r="H19" s="56">
        <v>23</v>
      </c>
      <c r="I19" s="57"/>
    </row>
    <row r="20" spans="1:9" ht="27" x14ac:dyDescent="0.3">
      <c r="B20" s="58" t="s">
        <v>110</v>
      </c>
      <c r="C20" s="54" t="s">
        <v>97</v>
      </c>
      <c r="D20" s="59" t="s">
        <v>265</v>
      </c>
      <c r="E20" s="123" t="s">
        <v>295</v>
      </c>
      <c r="F20" s="59" t="s">
        <v>265</v>
      </c>
      <c r="G20" s="59" t="s">
        <v>265</v>
      </c>
      <c r="H20" s="59" t="s">
        <v>265</v>
      </c>
      <c r="I20" s="57"/>
    </row>
    <row r="21" spans="1:9" ht="27" x14ac:dyDescent="0.3">
      <c r="B21" s="58" t="s">
        <v>110</v>
      </c>
      <c r="C21" s="60" t="s">
        <v>98</v>
      </c>
      <c r="D21" s="59" t="s">
        <v>266</v>
      </c>
      <c r="E21" s="123" t="s">
        <v>296</v>
      </c>
      <c r="F21" s="59" t="s">
        <v>418</v>
      </c>
      <c r="G21" s="59" t="s">
        <v>418</v>
      </c>
      <c r="H21" s="59" t="s">
        <v>418</v>
      </c>
      <c r="I21" s="57"/>
    </row>
    <row r="22" spans="1:9" ht="27" x14ac:dyDescent="0.3">
      <c r="B22" s="58" t="s">
        <v>110</v>
      </c>
      <c r="C22" s="60" t="s">
        <v>99</v>
      </c>
      <c r="D22" s="59" t="s">
        <v>267</v>
      </c>
      <c r="E22" s="123" t="s">
        <v>297</v>
      </c>
      <c r="F22" s="59" t="s">
        <v>419</v>
      </c>
      <c r="G22" s="59" t="s">
        <v>419</v>
      </c>
      <c r="H22" s="59" t="s">
        <v>419</v>
      </c>
      <c r="I22" s="57"/>
    </row>
    <row r="23" spans="1:9" ht="40.5" x14ac:dyDescent="0.3">
      <c r="B23" s="58" t="s">
        <v>110</v>
      </c>
      <c r="C23" s="60" t="s">
        <v>100</v>
      </c>
      <c r="D23" s="59"/>
      <c r="E23" s="123" t="s">
        <v>298</v>
      </c>
      <c r="F23" s="59" t="s">
        <v>420</v>
      </c>
      <c r="G23" s="59" t="s">
        <v>420</v>
      </c>
      <c r="H23" s="59" t="s">
        <v>420</v>
      </c>
      <c r="I23" s="57"/>
    </row>
    <row r="24" spans="1:9" x14ac:dyDescent="0.3">
      <c r="B24" s="58" t="s">
        <v>111</v>
      </c>
      <c r="C24" s="60" t="s">
        <v>300</v>
      </c>
      <c r="D24" s="59">
        <v>102.1</v>
      </c>
      <c r="E24" s="123" t="s">
        <v>299</v>
      </c>
      <c r="F24" s="59" t="s">
        <v>421</v>
      </c>
      <c r="G24" s="59" t="s">
        <v>421</v>
      </c>
      <c r="H24" s="59" t="s">
        <v>421</v>
      </c>
      <c r="I24" s="57"/>
    </row>
    <row r="25" spans="1:9" x14ac:dyDescent="0.3">
      <c r="B25" s="61" t="s">
        <v>119</v>
      </c>
      <c r="C25" s="62"/>
      <c r="D25" s="63">
        <f>+Հ4!G7</f>
        <v>3568554.7000000007</v>
      </c>
      <c r="E25" s="70">
        <f>+Հ4!AN7</f>
        <v>3740565.1980000003</v>
      </c>
      <c r="F25" s="63">
        <f>+Հ4!BT7</f>
        <v>4048847.2201900003</v>
      </c>
      <c r="G25" s="63">
        <f>+Հ4!CZ7</f>
        <v>4134091.7512995005</v>
      </c>
      <c r="H25" s="63">
        <f>+Հ4!EF7</f>
        <v>4179434.5209644749</v>
      </c>
      <c r="I25" s="63"/>
    </row>
    <row r="26" spans="1:9" s="64" customFormat="1" x14ac:dyDescent="0.3">
      <c r="B26" s="65"/>
      <c r="C26" s="65"/>
      <c r="D26" s="66"/>
      <c r="E26" s="124"/>
      <c r="F26" s="66"/>
      <c r="G26" s="66"/>
      <c r="H26" s="66"/>
      <c r="I26" s="66"/>
    </row>
    <row r="27" spans="1:9" x14ac:dyDescent="0.3">
      <c r="B27" s="67"/>
      <c r="C27" s="67"/>
      <c r="D27" s="68"/>
      <c r="E27" s="125"/>
      <c r="F27" s="68"/>
      <c r="G27" s="68"/>
      <c r="H27" s="68"/>
      <c r="I27" s="68"/>
    </row>
    <row r="28" spans="1:9" x14ac:dyDescent="0.3">
      <c r="B28" s="47" t="s">
        <v>87</v>
      </c>
      <c r="C28" s="54">
        <v>1080</v>
      </c>
      <c r="D28" s="150" t="s">
        <v>121</v>
      </c>
      <c r="E28" s="150"/>
      <c r="F28" s="150"/>
      <c r="G28" s="150"/>
      <c r="H28" s="150"/>
      <c r="I28" s="150"/>
    </row>
    <row r="29" spans="1:9" x14ac:dyDescent="0.3">
      <c r="A29" s="18"/>
      <c r="B29" s="47" t="s">
        <v>88</v>
      </c>
      <c r="C29" s="54">
        <v>11002</v>
      </c>
      <c r="D29" s="143" t="s">
        <v>15</v>
      </c>
      <c r="E29" s="159" t="s">
        <v>16</v>
      </c>
      <c r="F29" s="150" t="s">
        <v>122</v>
      </c>
      <c r="G29" s="150" t="s">
        <v>123</v>
      </c>
      <c r="H29" s="150" t="s">
        <v>124</v>
      </c>
      <c r="I29" s="163" t="s">
        <v>92</v>
      </c>
    </row>
    <row r="30" spans="1:9" ht="40.5" x14ac:dyDescent="0.3">
      <c r="B30" s="47" t="s">
        <v>28</v>
      </c>
      <c r="C30" s="54" t="s">
        <v>34</v>
      </c>
      <c r="D30" s="157"/>
      <c r="E30" s="160"/>
      <c r="F30" s="150"/>
      <c r="G30" s="150"/>
      <c r="H30" s="150"/>
      <c r="I30" s="163"/>
    </row>
    <row r="31" spans="1:9" ht="54" x14ac:dyDescent="0.3">
      <c r="B31" s="47" t="s">
        <v>89</v>
      </c>
      <c r="C31" s="54" t="s">
        <v>101</v>
      </c>
      <c r="D31" s="157"/>
      <c r="E31" s="160"/>
      <c r="F31" s="150"/>
      <c r="G31" s="150"/>
      <c r="H31" s="150"/>
      <c r="I31" s="163"/>
    </row>
    <row r="32" spans="1:9" x14ac:dyDescent="0.3">
      <c r="B32" s="47" t="s">
        <v>139</v>
      </c>
      <c r="C32" s="54" t="s">
        <v>33</v>
      </c>
      <c r="D32" s="157"/>
      <c r="E32" s="160"/>
      <c r="F32" s="150"/>
      <c r="G32" s="150"/>
      <c r="H32" s="150"/>
      <c r="I32" s="163"/>
    </row>
    <row r="33" spans="1:23" ht="29.25" x14ac:dyDescent="0.3">
      <c r="B33" s="48" t="s">
        <v>90</v>
      </c>
      <c r="C33" s="54" t="s">
        <v>102</v>
      </c>
      <c r="D33" s="158"/>
      <c r="E33" s="161"/>
      <c r="F33" s="162"/>
      <c r="G33" s="162"/>
      <c r="H33" s="162"/>
      <c r="I33" s="164"/>
    </row>
    <row r="34" spans="1:23" x14ac:dyDescent="0.3">
      <c r="B34" s="153" t="s">
        <v>91</v>
      </c>
      <c r="C34" s="154"/>
      <c r="D34" s="155"/>
      <c r="E34" s="155"/>
      <c r="F34" s="155"/>
      <c r="G34" s="155"/>
      <c r="H34" s="155"/>
      <c r="I34" s="155"/>
    </row>
    <row r="35" spans="1:23" ht="27" x14ac:dyDescent="0.3">
      <c r="B35" s="45" t="s">
        <v>108</v>
      </c>
      <c r="C35" s="46" t="s">
        <v>85</v>
      </c>
      <c r="D35" s="156"/>
      <c r="E35" s="156"/>
      <c r="F35" s="156"/>
      <c r="G35" s="156"/>
      <c r="H35" s="156"/>
      <c r="I35" s="156"/>
    </row>
    <row r="36" spans="1:23" x14ac:dyDescent="0.3">
      <c r="B36" s="69" t="s">
        <v>109</v>
      </c>
      <c r="C36" s="69" t="s">
        <v>103</v>
      </c>
      <c r="D36" s="70">
        <v>5932</v>
      </c>
      <c r="E36" s="70" t="s">
        <v>301</v>
      </c>
      <c r="F36" s="70">
        <v>6482</v>
      </c>
      <c r="G36" s="70">
        <v>6580</v>
      </c>
      <c r="H36" s="70">
        <v>6986</v>
      </c>
      <c r="I36" s="55"/>
      <c r="J36" s="14">
        <f>+F36/4</f>
        <v>1620.5</v>
      </c>
      <c r="K36" s="14">
        <f>+F36/2</f>
        <v>3241</v>
      </c>
      <c r="L36" s="14">
        <f>+F36/4*3</f>
        <v>4861.5</v>
      </c>
      <c r="O36" s="71">
        <f>ROUND(E36,0)</f>
        <v>6151</v>
      </c>
      <c r="P36" s="14">
        <f t="shared" ref="P36:R37" si="0">ROUND(J36,0)</f>
        <v>1621</v>
      </c>
      <c r="Q36" s="14">
        <f t="shared" si="0"/>
        <v>3241</v>
      </c>
      <c r="R36" s="14">
        <f t="shared" si="0"/>
        <v>4862</v>
      </c>
      <c r="S36" s="71">
        <f t="shared" ref="S36:U37" si="1">ROUND(F36,0)</f>
        <v>6482</v>
      </c>
      <c r="T36" s="71">
        <f t="shared" si="1"/>
        <v>6580</v>
      </c>
      <c r="U36" s="71">
        <f t="shared" si="1"/>
        <v>6986</v>
      </c>
      <c r="W36" s="71"/>
    </row>
    <row r="37" spans="1:23" x14ac:dyDescent="0.3">
      <c r="B37" s="69" t="s">
        <v>109</v>
      </c>
      <c r="C37" s="69" t="s">
        <v>104</v>
      </c>
      <c r="D37" s="70">
        <v>4782</v>
      </c>
      <c r="E37" s="70" t="s">
        <v>302</v>
      </c>
      <c r="F37" s="70">
        <v>5211</v>
      </c>
      <c r="G37" s="70">
        <v>5297</v>
      </c>
      <c r="H37" s="70">
        <v>5631</v>
      </c>
      <c r="I37" s="55"/>
      <c r="J37" s="14">
        <f>+F37/4</f>
        <v>1302.75</v>
      </c>
      <c r="K37" s="14">
        <f>+F37/2</f>
        <v>2605.5</v>
      </c>
      <c r="L37" s="14">
        <f>+F37/4*3</f>
        <v>3908.25</v>
      </c>
      <c r="O37" s="71">
        <f>ROUND(E37,0)</f>
        <v>4939</v>
      </c>
      <c r="P37" s="14">
        <f t="shared" si="0"/>
        <v>1303</v>
      </c>
      <c r="Q37" s="14">
        <f t="shared" si="0"/>
        <v>2606</v>
      </c>
      <c r="R37" s="14">
        <f t="shared" si="0"/>
        <v>3908</v>
      </c>
      <c r="S37" s="71">
        <f t="shared" si="1"/>
        <v>5211</v>
      </c>
      <c r="T37" s="71">
        <f t="shared" si="1"/>
        <v>5297</v>
      </c>
      <c r="U37" s="71">
        <f t="shared" si="1"/>
        <v>5631</v>
      </c>
    </row>
    <row r="38" spans="1:23" ht="27" x14ac:dyDescent="0.3">
      <c r="B38" s="69" t="s">
        <v>110</v>
      </c>
      <c r="C38" s="73" t="s">
        <v>105</v>
      </c>
      <c r="D38" s="63">
        <v>80.599999999999994</v>
      </c>
      <c r="E38" s="70" t="s">
        <v>303</v>
      </c>
      <c r="F38" s="63">
        <v>80.399999999999991</v>
      </c>
      <c r="G38" s="63">
        <v>80.499999999999986</v>
      </c>
      <c r="H38" s="63">
        <v>80.59999999999998</v>
      </c>
      <c r="I38" s="55"/>
      <c r="O38" s="71"/>
      <c r="S38" s="71"/>
      <c r="T38" s="71"/>
      <c r="U38" s="71"/>
    </row>
    <row r="39" spans="1:23" x14ac:dyDescent="0.3">
      <c r="B39" s="69" t="s">
        <v>110</v>
      </c>
      <c r="C39" s="69" t="s">
        <v>106</v>
      </c>
      <c r="D39" s="59" t="s">
        <v>268</v>
      </c>
      <c r="E39" s="123" t="s">
        <v>304</v>
      </c>
      <c r="F39" s="59" t="s">
        <v>268</v>
      </c>
      <c r="G39" s="59" t="s">
        <v>268</v>
      </c>
      <c r="H39" s="59" t="s">
        <v>268</v>
      </c>
      <c r="I39" s="55"/>
      <c r="O39" s="71"/>
      <c r="S39" s="71"/>
      <c r="T39" s="71"/>
      <c r="U39" s="71"/>
    </row>
    <row r="40" spans="1:23" ht="27" x14ac:dyDescent="0.3">
      <c r="B40" s="69" t="s">
        <v>110</v>
      </c>
      <c r="C40" s="69" t="s">
        <v>107</v>
      </c>
      <c r="D40" s="59" t="s">
        <v>269</v>
      </c>
      <c r="E40" s="123" t="s">
        <v>305</v>
      </c>
      <c r="F40" s="59" t="s">
        <v>305</v>
      </c>
      <c r="G40" s="59" t="s">
        <v>305</v>
      </c>
      <c r="H40" s="59" t="s">
        <v>305</v>
      </c>
      <c r="I40" s="55"/>
    </row>
    <row r="41" spans="1:23" x14ac:dyDescent="0.3">
      <c r="B41" s="61" t="s">
        <v>119</v>
      </c>
      <c r="C41" s="62"/>
      <c r="D41" s="63">
        <f>+Հ4!G8</f>
        <v>899518.20000000007</v>
      </c>
      <c r="E41" s="70">
        <f>+Հ4!AN8</f>
        <v>1392950.0999999999</v>
      </c>
      <c r="F41" s="63">
        <f>+Հ4!BT8</f>
        <v>1382413.5999999999</v>
      </c>
      <c r="G41" s="63">
        <f>+Հ4!CZ8</f>
        <v>1379546.5499999998</v>
      </c>
      <c r="H41" s="63">
        <f>+Հ4!EF8</f>
        <v>1387973.6575</v>
      </c>
      <c r="I41" s="63"/>
    </row>
    <row r="42" spans="1:23" ht="17.25" x14ac:dyDescent="0.3">
      <c r="B42" s="74"/>
    </row>
    <row r="43" spans="1:23" ht="17.25" x14ac:dyDescent="0.3">
      <c r="B43" s="74"/>
    </row>
    <row r="44" spans="1:23" x14ac:dyDescent="0.3">
      <c r="B44" s="47" t="s">
        <v>87</v>
      </c>
      <c r="C44" s="54">
        <v>1080</v>
      </c>
      <c r="D44" s="150" t="s">
        <v>121</v>
      </c>
      <c r="E44" s="150"/>
      <c r="F44" s="150"/>
      <c r="G44" s="150"/>
      <c r="H44" s="150"/>
      <c r="I44" s="150"/>
    </row>
    <row r="45" spans="1:23" x14ac:dyDescent="0.3">
      <c r="A45" s="18"/>
      <c r="B45" s="47" t="s">
        <v>88</v>
      </c>
      <c r="C45" s="54">
        <v>11003</v>
      </c>
      <c r="D45" s="143" t="s">
        <v>15</v>
      </c>
      <c r="E45" s="159" t="s">
        <v>16</v>
      </c>
      <c r="F45" s="150" t="s">
        <v>122</v>
      </c>
      <c r="G45" s="150" t="s">
        <v>123</v>
      </c>
      <c r="H45" s="150" t="s">
        <v>124</v>
      </c>
      <c r="I45" s="163" t="s">
        <v>92</v>
      </c>
    </row>
    <row r="46" spans="1:23" ht="40.5" x14ac:dyDescent="0.3">
      <c r="B46" s="47" t="s">
        <v>28</v>
      </c>
      <c r="C46" s="54" t="s">
        <v>36</v>
      </c>
      <c r="D46" s="157"/>
      <c r="E46" s="160"/>
      <c r="F46" s="150"/>
      <c r="G46" s="150"/>
      <c r="H46" s="150"/>
      <c r="I46" s="163"/>
    </row>
    <row r="47" spans="1:23" ht="54" x14ac:dyDescent="0.3">
      <c r="B47" s="47" t="s">
        <v>89</v>
      </c>
      <c r="C47" s="54" t="s">
        <v>101</v>
      </c>
      <c r="D47" s="157"/>
      <c r="E47" s="160"/>
      <c r="F47" s="150"/>
      <c r="G47" s="150"/>
      <c r="H47" s="150"/>
      <c r="I47" s="163"/>
    </row>
    <row r="48" spans="1:23" x14ac:dyDescent="0.3">
      <c r="B48" s="47" t="s">
        <v>139</v>
      </c>
      <c r="C48" s="54" t="s">
        <v>33</v>
      </c>
      <c r="D48" s="157"/>
      <c r="E48" s="160"/>
      <c r="F48" s="150"/>
      <c r="G48" s="150"/>
      <c r="H48" s="150"/>
      <c r="I48" s="163"/>
    </row>
    <row r="49" spans="1:21" ht="29.25" x14ac:dyDescent="0.3">
      <c r="B49" s="48" t="s">
        <v>90</v>
      </c>
      <c r="C49" s="54" t="s">
        <v>118</v>
      </c>
      <c r="D49" s="158"/>
      <c r="E49" s="161"/>
      <c r="F49" s="162"/>
      <c r="G49" s="162"/>
      <c r="H49" s="162"/>
      <c r="I49" s="164"/>
    </row>
    <row r="50" spans="1:21" x14ac:dyDescent="0.3">
      <c r="B50" s="153" t="s">
        <v>91</v>
      </c>
      <c r="C50" s="154"/>
      <c r="D50" s="155"/>
      <c r="E50" s="155"/>
      <c r="F50" s="155"/>
      <c r="G50" s="155"/>
      <c r="H50" s="155"/>
      <c r="I50" s="155"/>
    </row>
    <row r="51" spans="1:21" x14ac:dyDescent="0.3">
      <c r="B51" s="45" t="s">
        <v>86</v>
      </c>
      <c r="C51" s="46" t="s">
        <v>85</v>
      </c>
      <c r="D51" s="156"/>
      <c r="E51" s="156"/>
      <c r="F51" s="156"/>
      <c r="G51" s="156"/>
      <c r="H51" s="156"/>
      <c r="I51" s="156"/>
    </row>
    <row r="52" spans="1:21" x14ac:dyDescent="0.3">
      <c r="B52" s="69" t="s">
        <v>109</v>
      </c>
      <c r="C52" s="69" t="s">
        <v>112</v>
      </c>
      <c r="D52" s="70">
        <v>6782</v>
      </c>
      <c r="E52" s="70" t="s">
        <v>306</v>
      </c>
      <c r="F52" s="70">
        <v>6457</v>
      </c>
      <c r="G52" s="70">
        <v>7151</v>
      </c>
      <c r="H52" s="70">
        <v>7921</v>
      </c>
      <c r="I52" s="55"/>
      <c r="J52" s="14">
        <f>+F52/4</f>
        <v>1614.25</v>
      </c>
      <c r="K52" s="14">
        <f>+F52/2</f>
        <v>3228.5</v>
      </c>
      <c r="L52" s="14">
        <f>+F52/4*3</f>
        <v>4842.75</v>
      </c>
      <c r="O52" s="71">
        <f>ROUND(E52,0)</f>
        <v>5830</v>
      </c>
      <c r="P52" s="14">
        <f t="shared" ref="P52:R55" si="2">ROUND(J52,0)</f>
        <v>1614</v>
      </c>
      <c r="Q52" s="14">
        <f t="shared" si="2"/>
        <v>3229</v>
      </c>
      <c r="R52" s="14">
        <f t="shared" si="2"/>
        <v>4843</v>
      </c>
      <c r="S52" s="71">
        <f t="shared" ref="S52:U55" si="3">ROUND(F52,0)</f>
        <v>6457</v>
      </c>
      <c r="T52" s="71">
        <f t="shared" si="3"/>
        <v>7151</v>
      </c>
      <c r="U52" s="71">
        <f t="shared" si="3"/>
        <v>7921</v>
      </c>
    </row>
    <row r="53" spans="1:21" x14ac:dyDescent="0.3">
      <c r="B53" s="69" t="s">
        <v>109</v>
      </c>
      <c r="C53" s="69" t="s">
        <v>113</v>
      </c>
      <c r="D53" s="76">
        <v>5273</v>
      </c>
      <c r="E53" s="70" t="s">
        <v>307</v>
      </c>
      <c r="F53" s="70">
        <v>5626</v>
      </c>
      <c r="G53" s="70">
        <v>6232</v>
      </c>
      <c r="H53" s="70">
        <v>6902</v>
      </c>
      <c r="I53" s="55"/>
      <c r="J53" s="14">
        <f>+F53/4</f>
        <v>1406.5</v>
      </c>
      <c r="K53" s="14">
        <f>+F53/2</f>
        <v>2813</v>
      </c>
      <c r="L53" s="14">
        <f>+F53/4*3</f>
        <v>4219.5</v>
      </c>
      <c r="O53" s="71">
        <f>ROUND(E53,0)</f>
        <v>4497</v>
      </c>
      <c r="P53" s="14">
        <f t="shared" si="2"/>
        <v>1407</v>
      </c>
      <c r="Q53" s="14">
        <f t="shared" si="2"/>
        <v>2813</v>
      </c>
      <c r="R53" s="14">
        <f t="shared" si="2"/>
        <v>4220</v>
      </c>
      <c r="S53" s="71">
        <f t="shared" si="3"/>
        <v>5626</v>
      </c>
      <c r="T53" s="71">
        <f t="shared" si="3"/>
        <v>6232</v>
      </c>
      <c r="U53" s="71">
        <f t="shared" si="3"/>
        <v>6902</v>
      </c>
    </row>
    <row r="54" spans="1:21" x14ac:dyDescent="0.3">
      <c r="B54" s="69" t="s">
        <v>109</v>
      </c>
      <c r="C54" s="69" t="s">
        <v>114</v>
      </c>
      <c r="D54" s="70">
        <v>5376</v>
      </c>
      <c r="E54" s="70" t="s">
        <v>308</v>
      </c>
      <c r="F54" s="70">
        <v>5553</v>
      </c>
      <c r="G54" s="70">
        <v>6157</v>
      </c>
      <c r="H54" s="70">
        <v>6828</v>
      </c>
      <c r="I54" s="55"/>
      <c r="J54" s="14">
        <f>+F54/4</f>
        <v>1388.25</v>
      </c>
      <c r="K54" s="14">
        <f>+F54/2</f>
        <v>2776.5</v>
      </c>
      <c r="L54" s="14">
        <f>+F54/4*3</f>
        <v>4164.75</v>
      </c>
      <c r="O54" s="71">
        <f>ROUND(E54,0)</f>
        <v>5008</v>
      </c>
      <c r="P54" s="14">
        <f t="shared" si="2"/>
        <v>1388</v>
      </c>
      <c r="Q54" s="14">
        <f t="shared" si="2"/>
        <v>2777</v>
      </c>
      <c r="R54" s="14">
        <f t="shared" si="2"/>
        <v>4165</v>
      </c>
      <c r="S54" s="71">
        <f t="shared" si="3"/>
        <v>5553</v>
      </c>
      <c r="T54" s="71">
        <f t="shared" si="3"/>
        <v>6157</v>
      </c>
      <c r="U54" s="71">
        <f t="shared" si="3"/>
        <v>6828</v>
      </c>
    </row>
    <row r="55" spans="1:21" x14ac:dyDescent="0.3">
      <c r="B55" s="69" t="s">
        <v>109</v>
      </c>
      <c r="C55" s="69" t="s">
        <v>115</v>
      </c>
      <c r="D55" s="70">
        <v>1406</v>
      </c>
      <c r="E55" s="70" t="s">
        <v>309</v>
      </c>
      <c r="F55" s="70">
        <v>904</v>
      </c>
      <c r="G55" s="70">
        <v>994</v>
      </c>
      <c r="H55" s="70">
        <v>1093</v>
      </c>
      <c r="I55" s="55"/>
      <c r="J55" s="14">
        <f>+F55/4</f>
        <v>226</v>
      </c>
      <c r="K55" s="14">
        <f>+F55/2</f>
        <v>452</v>
      </c>
      <c r="L55" s="14">
        <f>+F55/4*3</f>
        <v>678</v>
      </c>
      <c r="O55" s="71">
        <f>ROUND(E55,0)</f>
        <v>822</v>
      </c>
      <c r="P55" s="14">
        <f t="shared" si="2"/>
        <v>226</v>
      </c>
      <c r="Q55" s="14">
        <f t="shared" si="2"/>
        <v>452</v>
      </c>
      <c r="R55" s="14">
        <f t="shared" si="2"/>
        <v>678</v>
      </c>
      <c r="S55" s="71">
        <f t="shared" si="3"/>
        <v>904</v>
      </c>
      <c r="T55" s="71">
        <f t="shared" si="3"/>
        <v>994</v>
      </c>
      <c r="U55" s="71">
        <f t="shared" si="3"/>
        <v>1093</v>
      </c>
    </row>
    <row r="56" spans="1:21" x14ac:dyDescent="0.3">
      <c r="B56" s="69" t="s">
        <v>110</v>
      </c>
      <c r="C56" s="69" t="s">
        <v>116</v>
      </c>
      <c r="D56" s="55">
        <v>79.3</v>
      </c>
      <c r="E56" s="70" t="s">
        <v>310</v>
      </c>
      <c r="F56" s="63">
        <v>86</v>
      </c>
      <c r="G56" s="63">
        <v>86.1</v>
      </c>
      <c r="H56" s="63">
        <v>86.199999999999989</v>
      </c>
      <c r="I56" s="55"/>
    </row>
    <row r="57" spans="1:21" ht="27" x14ac:dyDescent="0.3">
      <c r="B57" s="69" t="s">
        <v>110</v>
      </c>
      <c r="C57" s="69" t="s">
        <v>117</v>
      </c>
      <c r="D57" s="55">
        <v>4.0999999999999996</v>
      </c>
      <c r="E57" s="70" t="s">
        <v>311</v>
      </c>
      <c r="F57" s="63">
        <v>3.3</v>
      </c>
      <c r="G57" s="63">
        <v>3.1999999999999997</v>
      </c>
      <c r="H57" s="63">
        <v>3.0999999999999996</v>
      </c>
      <c r="I57" s="55"/>
    </row>
    <row r="58" spans="1:21" x14ac:dyDescent="0.3">
      <c r="B58" s="69" t="s">
        <v>110</v>
      </c>
      <c r="C58" s="69" t="s">
        <v>106</v>
      </c>
      <c r="D58" s="59" t="s">
        <v>270</v>
      </c>
      <c r="E58" s="123" t="s">
        <v>312</v>
      </c>
      <c r="F58" s="59" t="s">
        <v>422</v>
      </c>
      <c r="G58" s="59" t="s">
        <v>422</v>
      </c>
      <c r="H58" s="59" t="s">
        <v>422</v>
      </c>
      <c r="I58" s="55"/>
    </row>
    <row r="59" spans="1:21" ht="27" x14ac:dyDescent="0.3">
      <c r="B59" s="69" t="s">
        <v>110</v>
      </c>
      <c r="C59" s="69" t="s">
        <v>107</v>
      </c>
      <c r="D59" s="59" t="s">
        <v>271</v>
      </c>
      <c r="E59" s="123" t="s">
        <v>313</v>
      </c>
      <c r="F59" s="59" t="s">
        <v>423</v>
      </c>
      <c r="G59" s="59" t="s">
        <v>423</v>
      </c>
      <c r="H59" s="59" t="s">
        <v>423</v>
      </c>
      <c r="I59" s="55"/>
    </row>
    <row r="60" spans="1:21" x14ac:dyDescent="0.3">
      <c r="B60" s="61" t="s">
        <v>119</v>
      </c>
      <c r="C60" s="62"/>
      <c r="D60" s="63">
        <f>+Հ4!G9</f>
        <v>634578.6</v>
      </c>
      <c r="E60" s="70">
        <f>+Հ4!AN9</f>
        <v>841283.29999999981</v>
      </c>
      <c r="F60" s="63">
        <f>+Հ4!BT9</f>
        <v>791214.89999999991</v>
      </c>
      <c r="G60" s="63">
        <f>+Հ4!CZ9</f>
        <v>797393.61</v>
      </c>
      <c r="H60" s="63">
        <f>+Հ4!EF9</f>
        <v>804901.0554999999</v>
      </c>
      <c r="I60" s="63"/>
    </row>
    <row r="63" spans="1:21" x14ac:dyDescent="0.3">
      <c r="B63" s="47" t="s">
        <v>87</v>
      </c>
      <c r="C63" s="54">
        <v>1080</v>
      </c>
      <c r="D63" s="150" t="s">
        <v>121</v>
      </c>
      <c r="E63" s="150"/>
      <c r="F63" s="150"/>
      <c r="G63" s="150"/>
      <c r="H63" s="150"/>
      <c r="I63" s="150"/>
    </row>
    <row r="64" spans="1:21" x14ac:dyDescent="0.3">
      <c r="A64" s="18"/>
      <c r="B64" s="47" t="s">
        <v>88</v>
      </c>
      <c r="C64" s="54">
        <v>11004</v>
      </c>
      <c r="D64" s="143" t="s">
        <v>15</v>
      </c>
      <c r="E64" s="159" t="s">
        <v>16</v>
      </c>
      <c r="F64" s="150" t="s">
        <v>122</v>
      </c>
      <c r="G64" s="150" t="s">
        <v>123</v>
      </c>
      <c r="H64" s="150" t="s">
        <v>124</v>
      </c>
      <c r="I64" s="163" t="s">
        <v>92</v>
      </c>
    </row>
    <row r="65" spans="2:21" ht="40.5" x14ac:dyDescent="0.3">
      <c r="B65" s="47" t="s">
        <v>28</v>
      </c>
      <c r="C65" s="54" t="s">
        <v>37</v>
      </c>
      <c r="D65" s="157"/>
      <c r="E65" s="160"/>
      <c r="F65" s="150"/>
      <c r="G65" s="150"/>
      <c r="H65" s="150"/>
      <c r="I65" s="163"/>
    </row>
    <row r="66" spans="2:21" ht="54" x14ac:dyDescent="0.3">
      <c r="B66" s="47" t="s">
        <v>89</v>
      </c>
      <c r="C66" s="54" t="s">
        <v>101</v>
      </c>
      <c r="D66" s="157"/>
      <c r="E66" s="160"/>
      <c r="F66" s="150"/>
      <c r="G66" s="150"/>
      <c r="H66" s="150"/>
      <c r="I66" s="163"/>
    </row>
    <row r="67" spans="2:21" x14ac:dyDescent="0.3">
      <c r="B67" s="47" t="s">
        <v>139</v>
      </c>
      <c r="C67" s="54" t="s">
        <v>33</v>
      </c>
      <c r="D67" s="157"/>
      <c r="E67" s="160"/>
      <c r="F67" s="150"/>
      <c r="G67" s="150"/>
      <c r="H67" s="150"/>
      <c r="I67" s="163"/>
    </row>
    <row r="68" spans="2:21" ht="29.25" x14ac:dyDescent="0.3">
      <c r="B68" s="48" t="s">
        <v>90</v>
      </c>
      <c r="C68" s="54" t="s">
        <v>120</v>
      </c>
      <c r="D68" s="158"/>
      <c r="E68" s="161"/>
      <c r="F68" s="162"/>
      <c r="G68" s="162"/>
      <c r="H68" s="162"/>
      <c r="I68" s="164"/>
    </row>
    <row r="69" spans="2:21" x14ac:dyDescent="0.3">
      <c r="B69" s="153" t="s">
        <v>91</v>
      </c>
      <c r="C69" s="154"/>
      <c r="D69" s="155"/>
      <c r="E69" s="155"/>
      <c r="F69" s="155"/>
      <c r="G69" s="155"/>
      <c r="H69" s="155"/>
      <c r="I69" s="155"/>
    </row>
    <row r="70" spans="2:21" x14ac:dyDescent="0.3">
      <c r="B70" s="45" t="s">
        <v>86</v>
      </c>
      <c r="C70" s="46" t="s">
        <v>85</v>
      </c>
      <c r="D70" s="156"/>
      <c r="E70" s="156"/>
      <c r="F70" s="156"/>
      <c r="G70" s="156"/>
      <c r="H70" s="156"/>
      <c r="I70" s="156"/>
    </row>
    <row r="71" spans="2:21" x14ac:dyDescent="0.3">
      <c r="B71" s="69" t="s">
        <v>109</v>
      </c>
      <c r="C71" s="69" t="s">
        <v>112</v>
      </c>
      <c r="D71" s="55">
        <v>6035</v>
      </c>
      <c r="E71" s="70" t="s">
        <v>314</v>
      </c>
      <c r="F71" s="70">
        <v>5190</v>
      </c>
      <c r="G71" s="70">
        <v>5204</v>
      </c>
      <c r="H71" s="70">
        <v>5219</v>
      </c>
      <c r="I71" s="55"/>
      <c r="J71" s="14">
        <f>+F71/4</f>
        <v>1297.5</v>
      </c>
      <c r="K71" s="14">
        <f>+F71/2</f>
        <v>2595</v>
      </c>
      <c r="L71" s="14">
        <f>+F71/4*3</f>
        <v>3892.5</v>
      </c>
      <c r="O71" s="71">
        <f>ROUND(E71,0)</f>
        <v>5175</v>
      </c>
      <c r="P71" s="14">
        <f t="shared" ref="P71:R74" si="4">ROUND(J71,0)</f>
        <v>1298</v>
      </c>
      <c r="Q71" s="14">
        <f t="shared" si="4"/>
        <v>2595</v>
      </c>
      <c r="R71" s="14">
        <f t="shared" si="4"/>
        <v>3893</v>
      </c>
      <c r="S71" s="71">
        <f t="shared" ref="S71:U74" si="5">ROUND(F71,0)</f>
        <v>5190</v>
      </c>
      <c r="T71" s="71">
        <f t="shared" si="5"/>
        <v>5204</v>
      </c>
      <c r="U71" s="71">
        <f t="shared" si="5"/>
        <v>5219</v>
      </c>
    </row>
    <row r="72" spans="2:21" x14ac:dyDescent="0.3">
      <c r="B72" s="69" t="s">
        <v>109</v>
      </c>
      <c r="C72" s="69" t="s">
        <v>113</v>
      </c>
      <c r="D72" s="55">
        <v>5734</v>
      </c>
      <c r="E72" s="70" t="s">
        <v>314</v>
      </c>
      <c r="F72" s="70">
        <v>5190</v>
      </c>
      <c r="G72" s="70">
        <v>5204</v>
      </c>
      <c r="H72" s="70">
        <v>5219</v>
      </c>
      <c r="I72" s="55"/>
      <c r="J72" s="14">
        <f>+F72/4</f>
        <v>1297.5</v>
      </c>
      <c r="K72" s="14">
        <f>+F72/2</f>
        <v>2595</v>
      </c>
      <c r="L72" s="14">
        <f>+F72/4*3</f>
        <v>3892.5</v>
      </c>
      <c r="O72" s="71">
        <f>ROUND(E72,0)</f>
        <v>5175</v>
      </c>
      <c r="P72" s="14">
        <f t="shared" si="4"/>
        <v>1298</v>
      </c>
      <c r="Q72" s="14">
        <f t="shared" si="4"/>
        <v>2595</v>
      </c>
      <c r="R72" s="14">
        <f t="shared" si="4"/>
        <v>3893</v>
      </c>
      <c r="S72" s="71">
        <f t="shared" si="5"/>
        <v>5190</v>
      </c>
      <c r="T72" s="71">
        <f t="shared" si="5"/>
        <v>5204</v>
      </c>
      <c r="U72" s="71">
        <f t="shared" si="5"/>
        <v>5219</v>
      </c>
    </row>
    <row r="73" spans="2:21" x14ac:dyDescent="0.3">
      <c r="B73" s="69" t="s">
        <v>109</v>
      </c>
      <c r="C73" s="69" t="s">
        <v>114</v>
      </c>
      <c r="D73" s="55">
        <v>5011</v>
      </c>
      <c r="E73" s="70" t="s">
        <v>315</v>
      </c>
      <c r="F73" s="70">
        <v>4427</v>
      </c>
      <c r="G73" s="70">
        <v>4444</v>
      </c>
      <c r="H73" s="70">
        <v>4462</v>
      </c>
      <c r="I73" s="55"/>
      <c r="J73" s="14">
        <f>+F73/4</f>
        <v>1106.75</v>
      </c>
      <c r="K73" s="14">
        <f>+F73/2</f>
        <v>2213.5</v>
      </c>
      <c r="L73" s="14">
        <f>+F73/4*3</f>
        <v>3320.25</v>
      </c>
      <c r="O73" s="71">
        <f>ROUND(E73,0)</f>
        <v>4409</v>
      </c>
      <c r="P73" s="14">
        <f t="shared" si="4"/>
        <v>1107</v>
      </c>
      <c r="Q73" s="14">
        <f t="shared" si="4"/>
        <v>2214</v>
      </c>
      <c r="R73" s="14">
        <f t="shared" si="4"/>
        <v>3320</v>
      </c>
      <c r="S73" s="71">
        <f t="shared" si="5"/>
        <v>4427</v>
      </c>
      <c r="T73" s="71">
        <f t="shared" si="5"/>
        <v>4444</v>
      </c>
      <c r="U73" s="71">
        <f t="shared" si="5"/>
        <v>4462</v>
      </c>
    </row>
    <row r="74" spans="2:21" x14ac:dyDescent="0.3">
      <c r="B74" s="69" t="s">
        <v>109</v>
      </c>
      <c r="C74" s="69" t="s">
        <v>115</v>
      </c>
      <c r="D74" s="49">
        <v>723</v>
      </c>
      <c r="E74" s="70" t="s">
        <v>316</v>
      </c>
      <c r="F74" s="70">
        <v>763</v>
      </c>
      <c r="G74" s="70">
        <v>760</v>
      </c>
      <c r="H74" s="70">
        <v>757</v>
      </c>
      <c r="I74" s="55"/>
      <c r="J74" s="14">
        <f>+F74/4</f>
        <v>190.75</v>
      </c>
      <c r="K74" s="14">
        <f>+F74/2</f>
        <v>381.5</v>
      </c>
      <c r="L74" s="14">
        <f>+F74/4*3</f>
        <v>572.25</v>
      </c>
      <c r="O74" s="71">
        <f>ROUND(E74,0)</f>
        <v>766</v>
      </c>
      <c r="P74" s="14">
        <f t="shared" si="4"/>
        <v>191</v>
      </c>
      <c r="Q74" s="14">
        <f t="shared" si="4"/>
        <v>382</v>
      </c>
      <c r="R74" s="14">
        <f t="shared" si="4"/>
        <v>572</v>
      </c>
      <c r="S74" s="71">
        <f t="shared" si="5"/>
        <v>763</v>
      </c>
      <c r="T74" s="71">
        <f t="shared" si="5"/>
        <v>760</v>
      </c>
      <c r="U74" s="71">
        <f t="shared" si="5"/>
        <v>757</v>
      </c>
    </row>
    <row r="75" spans="2:21" x14ac:dyDescent="0.3">
      <c r="B75" s="69" t="s">
        <v>110</v>
      </c>
      <c r="C75" s="69" t="s">
        <v>116</v>
      </c>
      <c r="D75" s="55">
        <v>87.4</v>
      </c>
      <c r="E75" s="70" t="s">
        <v>317</v>
      </c>
      <c r="F75" s="63">
        <v>85.3</v>
      </c>
      <c r="G75" s="63">
        <v>85.399999999999991</v>
      </c>
      <c r="H75" s="63">
        <v>85.499999999999986</v>
      </c>
      <c r="I75" s="55"/>
    </row>
    <row r="76" spans="2:21" ht="27" x14ac:dyDescent="0.3">
      <c r="B76" s="69" t="s">
        <v>110</v>
      </c>
      <c r="C76" s="69" t="s">
        <v>117</v>
      </c>
      <c r="D76" s="55">
        <v>1.4</v>
      </c>
      <c r="E76" s="70" t="s">
        <v>318</v>
      </c>
      <c r="F76" s="63">
        <v>2</v>
      </c>
      <c r="G76" s="63">
        <v>1.9</v>
      </c>
      <c r="H76" s="63">
        <v>1.7999999999999998</v>
      </c>
      <c r="I76" s="55"/>
    </row>
    <row r="77" spans="2:21" x14ac:dyDescent="0.3">
      <c r="B77" s="72" t="s">
        <v>110</v>
      </c>
      <c r="C77" s="69" t="s">
        <v>106</v>
      </c>
      <c r="D77" s="59" t="s">
        <v>272</v>
      </c>
      <c r="E77" s="123" t="s">
        <v>319</v>
      </c>
      <c r="F77" s="59" t="s">
        <v>424</v>
      </c>
      <c r="G77" s="59" t="s">
        <v>424</v>
      </c>
      <c r="H77" s="59" t="s">
        <v>424</v>
      </c>
      <c r="I77" s="55"/>
    </row>
    <row r="78" spans="2:21" ht="27" x14ac:dyDescent="0.3">
      <c r="B78" s="72" t="s">
        <v>110</v>
      </c>
      <c r="C78" s="69" t="s">
        <v>107</v>
      </c>
      <c r="D78" s="59" t="s">
        <v>273</v>
      </c>
      <c r="E78" s="123" t="s">
        <v>320</v>
      </c>
      <c r="F78" s="59" t="s">
        <v>425</v>
      </c>
      <c r="G78" s="59" t="s">
        <v>425</v>
      </c>
      <c r="H78" s="59" t="s">
        <v>425</v>
      </c>
      <c r="I78" s="55"/>
    </row>
    <row r="79" spans="2:21" x14ac:dyDescent="0.3">
      <c r="B79" s="61" t="s">
        <v>119</v>
      </c>
      <c r="C79" s="62"/>
      <c r="D79" s="63">
        <f>+Հ4!G10</f>
        <v>689264.3</v>
      </c>
      <c r="E79" s="70">
        <f>+Հ4!AN10</f>
        <v>902309.30000000016</v>
      </c>
      <c r="F79" s="63">
        <f>+Հ4!BT10</f>
        <v>830866.39999999991</v>
      </c>
      <c r="G79" s="63">
        <f>+Հ4!CZ10</f>
        <v>829586.26</v>
      </c>
      <c r="H79" s="63">
        <f>+Հ4!EF10</f>
        <v>836778.80299999996</v>
      </c>
      <c r="I79" s="63"/>
    </row>
    <row r="82" spans="1:21" x14ac:dyDescent="0.3">
      <c r="B82" s="47" t="s">
        <v>87</v>
      </c>
      <c r="C82" s="54">
        <v>1080</v>
      </c>
      <c r="D82" s="150" t="s">
        <v>121</v>
      </c>
      <c r="E82" s="150"/>
      <c r="F82" s="150"/>
      <c r="G82" s="150"/>
      <c r="H82" s="150"/>
      <c r="I82" s="150"/>
    </row>
    <row r="83" spans="1:21" x14ac:dyDescent="0.3">
      <c r="A83" s="18"/>
      <c r="B83" s="47" t="s">
        <v>88</v>
      </c>
      <c r="C83" s="54">
        <v>11005</v>
      </c>
      <c r="D83" s="143" t="s">
        <v>15</v>
      </c>
      <c r="E83" s="159" t="s">
        <v>16</v>
      </c>
      <c r="F83" s="150" t="s">
        <v>122</v>
      </c>
      <c r="G83" s="150" t="s">
        <v>123</v>
      </c>
      <c r="H83" s="150" t="s">
        <v>124</v>
      </c>
      <c r="I83" s="163" t="s">
        <v>92</v>
      </c>
    </row>
    <row r="84" spans="1:21" ht="40.5" x14ac:dyDescent="0.3">
      <c r="B84" s="47" t="s">
        <v>28</v>
      </c>
      <c r="C84" s="54" t="s">
        <v>38</v>
      </c>
      <c r="D84" s="157"/>
      <c r="E84" s="160"/>
      <c r="F84" s="150"/>
      <c r="G84" s="150"/>
      <c r="H84" s="150"/>
      <c r="I84" s="163"/>
    </row>
    <row r="85" spans="1:21" ht="54" x14ac:dyDescent="0.3">
      <c r="B85" s="47" t="s">
        <v>89</v>
      </c>
      <c r="C85" s="54" t="s">
        <v>101</v>
      </c>
      <c r="D85" s="157"/>
      <c r="E85" s="160"/>
      <c r="F85" s="150"/>
      <c r="G85" s="150"/>
      <c r="H85" s="150"/>
      <c r="I85" s="163"/>
    </row>
    <row r="86" spans="1:21" x14ac:dyDescent="0.3">
      <c r="B86" s="47" t="s">
        <v>139</v>
      </c>
      <c r="C86" s="54" t="s">
        <v>33</v>
      </c>
      <c r="D86" s="157"/>
      <c r="E86" s="160"/>
      <c r="F86" s="150"/>
      <c r="G86" s="150"/>
      <c r="H86" s="150"/>
      <c r="I86" s="163"/>
    </row>
    <row r="87" spans="1:21" ht="29.25" x14ac:dyDescent="0.3">
      <c r="B87" s="48" t="s">
        <v>90</v>
      </c>
      <c r="C87" s="54" t="s">
        <v>156</v>
      </c>
      <c r="D87" s="158"/>
      <c r="E87" s="161"/>
      <c r="F87" s="162"/>
      <c r="G87" s="162"/>
      <c r="H87" s="162"/>
      <c r="I87" s="164"/>
    </row>
    <row r="88" spans="1:21" x14ac:dyDescent="0.3">
      <c r="B88" s="153" t="s">
        <v>91</v>
      </c>
      <c r="C88" s="154"/>
      <c r="D88" s="155"/>
      <c r="E88" s="155"/>
      <c r="F88" s="155"/>
      <c r="G88" s="155"/>
      <c r="H88" s="155"/>
      <c r="I88" s="155"/>
    </row>
    <row r="89" spans="1:21" x14ac:dyDescent="0.3">
      <c r="B89" s="45" t="s">
        <v>86</v>
      </c>
      <c r="C89" s="46" t="s">
        <v>85</v>
      </c>
      <c r="D89" s="156"/>
      <c r="E89" s="156"/>
      <c r="F89" s="156"/>
      <c r="G89" s="156"/>
      <c r="H89" s="156"/>
      <c r="I89" s="156"/>
    </row>
    <row r="90" spans="1:21" x14ac:dyDescent="0.3">
      <c r="B90" s="69" t="s">
        <v>109</v>
      </c>
      <c r="C90" s="69" t="s">
        <v>112</v>
      </c>
      <c r="D90" s="70">
        <v>5014</v>
      </c>
      <c r="E90" s="70" t="s">
        <v>321</v>
      </c>
      <c r="F90" s="70">
        <v>14542</v>
      </c>
      <c r="G90" s="70">
        <v>15996</v>
      </c>
      <c r="H90" s="70">
        <v>17595</v>
      </c>
      <c r="I90" s="55"/>
      <c r="J90" s="14">
        <f>+F90/4</f>
        <v>3635.5</v>
      </c>
      <c r="K90" s="14">
        <f>+F90/2</f>
        <v>7271</v>
      </c>
      <c r="L90" s="14">
        <f>+F90/4*3</f>
        <v>10906.5</v>
      </c>
      <c r="O90" s="71">
        <f>ROUND(E90,0)</f>
        <v>13334</v>
      </c>
      <c r="P90" s="14">
        <f t="shared" ref="P90:R93" si="6">ROUND(J90,0)</f>
        <v>3636</v>
      </c>
      <c r="Q90" s="14">
        <f t="shared" si="6"/>
        <v>7271</v>
      </c>
      <c r="R90" s="14">
        <f t="shared" si="6"/>
        <v>10907</v>
      </c>
      <c r="S90" s="71">
        <f t="shared" ref="S90:U93" si="7">ROUND(F90,0)</f>
        <v>14542</v>
      </c>
      <c r="T90" s="71">
        <f t="shared" si="7"/>
        <v>15996</v>
      </c>
      <c r="U90" s="71">
        <f t="shared" si="7"/>
        <v>17595</v>
      </c>
    </row>
    <row r="91" spans="1:21" x14ac:dyDescent="0.3">
      <c r="B91" s="69" t="s">
        <v>109</v>
      </c>
      <c r="C91" s="69" t="s">
        <v>113</v>
      </c>
      <c r="D91" s="70">
        <v>4357</v>
      </c>
      <c r="E91" s="70" t="s">
        <v>322</v>
      </c>
      <c r="F91" s="70">
        <v>13420</v>
      </c>
      <c r="G91" s="70">
        <v>14762</v>
      </c>
      <c r="H91" s="70">
        <v>16238</v>
      </c>
      <c r="I91" s="55"/>
      <c r="J91" s="14">
        <f>+F91/4</f>
        <v>3355</v>
      </c>
      <c r="K91" s="14">
        <f>+F91/2</f>
        <v>6710</v>
      </c>
      <c r="L91" s="14">
        <f>+F91/4*3</f>
        <v>10065</v>
      </c>
      <c r="O91" s="71">
        <f>ROUND(E91,0)</f>
        <v>12015</v>
      </c>
      <c r="P91" s="14">
        <f t="shared" si="6"/>
        <v>3355</v>
      </c>
      <c r="Q91" s="14">
        <f t="shared" si="6"/>
        <v>6710</v>
      </c>
      <c r="R91" s="14">
        <f t="shared" si="6"/>
        <v>10065</v>
      </c>
      <c r="S91" s="71">
        <f t="shared" si="7"/>
        <v>13420</v>
      </c>
      <c r="T91" s="71">
        <f t="shared" si="7"/>
        <v>14762</v>
      </c>
      <c r="U91" s="71">
        <f t="shared" si="7"/>
        <v>16238</v>
      </c>
    </row>
    <row r="92" spans="1:21" x14ac:dyDescent="0.3">
      <c r="B92" s="69" t="s">
        <v>109</v>
      </c>
      <c r="C92" s="69" t="s">
        <v>114</v>
      </c>
      <c r="D92" s="70">
        <v>3733</v>
      </c>
      <c r="E92" s="70" t="s">
        <v>323</v>
      </c>
      <c r="F92" s="70">
        <v>8405</v>
      </c>
      <c r="G92" s="70">
        <v>9262</v>
      </c>
      <c r="H92" s="70">
        <v>10205</v>
      </c>
      <c r="I92" s="55"/>
      <c r="J92" s="14">
        <f>+F92/4</f>
        <v>2101.25</v>
      </c>
      <c r="K92" s="14">
        <f>+F92/2</f>
        <v>4202.5</v>
      </c>
      <c r="L92" s="14">
        <f>+F92/4*3</f>
        <v>6303.75</v>
      </c>
      <c r="O92" s="71">
        <f>ROUND(E92,0)</f>
        <v>6534</v>
      </c>
      <c r="P92" s="14">
        <f t="shared" si="6"/>
        <v>2101</v>
      </c>
      <c r="Q92" s="14">
        <f t="shared" si="6"/>
        <v>4203</v>
      </c>
      <c r="R92" s="14">
        <f t="shared" si="6"/>
        <v>6304</v>
      </c>
      <c r="S92" s="71">
        <f t="shared" si="7"/>
        <v>8405</v>
      </c>
      <c r="T92" s="71">
        <f t="shared" si="7"/>
        <v>9262</v>
      </c>
      <c r="U92" s="71">
        <f t="shared" si="7"/>
        <v>10205</v>
      </c>
    </row>
    <row r="93" spans="1:21" x14ac:dyDescent="0.3">
      <c r="B93" s="69" t="s">
        <v>109</v>
      </c>
      <c r="C93" s="69" t="s">
        <v>115</v>
      </c>
      <c r="D93" s="70">
        <v>3427</v>
      </c>
      <c r="E93" s="70" t="s">
        <v>324</v>
      </c>
      <c r="F93" s="70">
        <v>6137</v>
      </c>
      <c r="G93" s="70">
        <v>6734</v>
      </c>
      <c r="H93" s="70">
        <v>7390</v>
      </c>
      <c r="I93" s="55"/>
      <c r="J93" s="14">
        <f>+F93/4</f>
        <v>1534.25</v>
      </c>
      <c r="K93" s="14">
        <f>+F93/2</f>
        <v>3068.5</v>
      </c>
      <c r="L93" s="14">
        <f>+F93/4*3</f>
        <v>4602.75</v>
      </c>
      <c r="O93" s="71">
        <f>ROUND(E93,0)</f>
        <v>6800</v>
      </c>
      <c r="P93" s="14">
        <f t="shared" si="6"/>
        <v>1534</v>
      </c>
      <c r="Q93" s="14">
        <f t="shared" si="6"/>
        <v>3069</v>
      </c>
      <c r="R93" s="14">
        <f t="shared" si="6"/>
        <v>4603</v>
      </c>
      <c r="S93" s="71">
        <f t="shared" si="7"/>
        <v>6137</v>
      </c>
      <c r="T93" s="71">
        <f t="shared" si="7"/>
        <v>6734</v>
      </c>
      <c r="U93" s="71">
        <f t="shared" si="7"/>
        <v>7390</v>
      </c>
    </row>
    <row r="94" spans="1:21" x14ac:dyDescent="0.3">
      <c r="B94" s="69" t="s">
        <v>110</v>
      </c>
      <c r="C94" s="69" t="s">
        <v>116</v>
      </c>
      <c r="D94" s="63">
        <v>85.6</v>
      </c>
      <c r="E94" s="70" t="s">
        <v>325</v>
      </c>
      <c r="F94" s="63">
        <v>57.800000000000004</v>
      </c>
      <c r="G94" s="63">
        <v>57.900000000000006</v>
      </c>
      <c r="H94" s="63">
        <v>58.000000000000007</v>
      </c>
      <c r="I94" s="55"/>
    </row>
    <row r="95" spans="1:21" ht="27" x14ac:dyDescent="0.3">
      <c r="B95" s="69" t="s">
        <v>110</v>
      </c>
      <c r="C95" s="69" t="s">
        <v>117</v>
      </c>
      <c r="D95" s="63">
        <v>2.4</v>
      </c>
      <c r="E95" s="70" t="s">
        <v>326</v>
      </c>
      <c r="F95" s="63">
        <v>1.5999999999999999</v>
      </c>
      <c r="G95" s="63">
        <v>1.4999999999999998</v>
      </c>
      <c r="H95" s="63">
        <v>1.3999999999999997</v>
      </c>
      <c r="I95" s="55"/>
    </row>
    <row r="96" spans="1:21" x14ac:dyDescent="0.3">
      <c r="B96" s="69" t="s">
        <v>110</v>
      </c>
      <c r="C96" s="69" t="s">
        <v>106</v>
      </c>
      <c r="D96" s="59" t="s">
        <v>274</v>
      </c>
      <c r="E96" s="123" t="s">
        <v>327</v>
      </c>
      <c r="F96" s="59" t="s">
        <v>274</v>
      </c>
      <c r="G96" s="59" t="s">
        <v>274</v>
      </c>
      <c r="H96" s="59" t="s">
        <v>274</v>
      </c>
      <c r="I96" s="55"/>
    </row>
    <row r="97" spans="1:21" ht="27" x14ac:dyDescent="0.3">
      <c r="B97" s="69" t="s">
        <v>110</v>
      </c>
      <c r="C97" s="69" t="s">
        <v>107</v>
      </c>
      <c r="D97" s="59" t="s">
        <v>275</v>
      </c>
      <c r="E97" s="123" t="s">
        <v>328</v>
      </c>
      <c r="F97" s="59" t="s">
        <v>275</v>
      </c>
      <c r="G97" s="59" t="s">
        <v>275</v>
      </c>
      <c r="H97" s="59" t="s">
        <v>275</v>
      </c>
      <c r="I97" s="55"/>
    </row>
    <row r="98" spans="1:21" x14ac:dyDescent="0.3">
      <c r="B98" s="61" t="s">
        <v>119</v>
      </c>
      <c r="C98" s="62"/>
      <c r="D98" s="63">
        <f>+Հ4!G11</f>
        <v>415971.6</v>
      </c>
      <c r="E98" s="70">
        <f>+Հ4!AN11</f>
        <v>446510.6</v>
      </c>
      <c r="F98" s="63">
        <f>+Հ4!BT11</f>
        <v>592256</v>
      </c>
      <c r="G98" s="63">
        <f>+Հ4!CZ11</f>
        <v>595030.72</v>
      </c>
      <c r="H98" s="63">
        <f>+Հ4!EF11</f>
        <v>600304.28099999996</v>
      </c>
      <c r="I98" s="63"/>
    </row>
    <row r="101" spans="1:21" x14ac:dyDescent="0.3">
      <c r="B101" s="47" t="s">
        <v>87</v>
      </c>
      <c r="C101" s="54">
        <v>1080</v>
      </c>
      <c r="D101" s="150" t="s">
        <v>121</v>
      </c>
      <c r="E101" s="150"/>
      <c r="F101" s="150"/>
      <c r="G101" s="150"/>
      <c r="H101" s="150"/>
      <c r="I101" s="150"/>
    </row>
    <row r="102" spans="1:21" x14ac:dyDescent="0.3">
      <c r="A102" s="18"/>
      <c r="B102" s="47" t="s">
        <v>88</v>
      </c>
      <c r="C102" s="54">
        <v>11006</v>
      </c>
      <c r="D102" s="143" t="s">
        <v>15</v>
      </c>
      <c r="E102" s="159" t="s">
        <v>16</v>
      </c>
      <c r="F102" s="150" t="s">
        <v>122</v>
      </c>
      <c r="G102" s="150" t="s">
        <v>123</v>
      </c>
      <c r="H102" s="150" t="s">
        <v>124</v>
      </c>
      <c r="I102" s="163" t="s">
        <v>92</v>
      </c>
    </row>
    <row r="103" spans="1:21" ht="40.5" x14ac:dyDescent="0.3">
      <c r="B103" s="47" t="s">
        <v>28</v>
      </c>
      <c r="C103" s="54" t="s">
        <v>39</v>
      </c>
      <c r="D103" s="157"/>
      <c r="E103" s="160"/>
      <c r="F103" s="150"/>
      <c r="G103" s="150"/>
      <c r="H103" s="150"/>
      <c r="I103" s="163"/>
    </row>
    <row r="104" spans="1:21" ht="54" x14ac:dyDescent="0.3">
      <c r="B104" s="47" t="s">
        <v>89</v>
      </c>
      <c r="C104" s="54" t="s">
        <v>101</v>
      </c>
      <c r="D104" s="157"/>
      <c r="E104" s="160"/>
      <c r="F104" s="150"/>
      <c r="G104" s="150"/>
      <c r="H104" s="150"/>
      <c r="I104" s="163"/>
    </row>
    <row r="105" spans="1:21" x14ac:dyDescent="0.3">
      <c r="B105" s="47" t="s">
        <v>139</v>
      </c>
      <c r="C105" s="54" t="s">
        <v>33</v>
      </c>
      <c r="D105" s="157"/>
      <c r="E105" s="160"/>
      <c r="F105" s="150"/>
      <c r="G105" s="150"/>
      <c r="H105" s="150"/>
      <c r="I105" s="163"/>
    </row>
    <row r="106" spans="1:21" ht="29.25" x14ac:dyDescent="0.3">
      <c r="B106" s="48" t="s">
        <v>90</v>
      </c>
      <c r="C106" s="54" t="s">
        <v>155</v>
      </c>
      <c r="D106" s="158"/>
      <c r="E106" s="161"/>
      <c r="F106" s="162"/>
      <c r="G106" s="162"/>
      <c r="H106" s="162"/>
      <c r="I106" s="164"/>
    </row>
    <row r="107" spans="1:21" x14ac:dyDescent="0.3">
      <c r="B107" s="153" t="s">
        <v>91</v>
      </c>
      <c r="C107" s="154"/>
      <c r="D107" s="155"/>
      <c r="E107" s="155"/>
      <c r="F107" s="155"/>
      <c r="G107" s="155"/>
      <c r="H107" s="155"/>
      <c r="I107" s="155"/>
    </row>
    <row r="108" spans="1:21" x14ac:dyDescent="0.3">
      <c r="B108" s="45" t="s">
        <v>86</v>
      </c>
      <c r="C108" s="46" t="s">
        <v>85</v>
      </c>
      <c r="D108" s="156"/>
      <c r="E108" s="156"/>
      <c r="F108" s="156"/>
      <c r="G108" s="156"/>
      <c r="H108" s="156"/>
      <c r="I108" s="156"/>
    </row>
    <row r="109" spans="1:21" x14ac:dyDescent="0.3">
      <c r="B109" s="54" t="s">
        <v>109</v>
      </c>
      <c r="C109" s="54" t="s">
        <v>140</v>
      </c>
      <c r="D109" s="70">
        <v>17847</v>
      </c>
      <c r="E109" s="70" t="s">
        <v>329</v>
      </c>
      <c r="F109" s="70">
        <v>44355</v>
      </c>
      <c r="G109" s="70">
        <v>48790</v>
      </c>
      <c r="H109" s="70">
        <v>53669</v>
      </c>
      <c r="I109" s="55"/>
      <c r="J109" s="14">
        <f>+F109/4</f>
        <v>11088.75</v>
      </c>
      <c r="K109" s="14">
        <f>+F109/2</f>
        <v>22177.5</v>
      </c>
      <c r="L109" s="14">
        <f>+F109/4*3</f>
        <v>33266.25</v>
      </c>
      <c r="O109" s="71">
        <f>ROUND(E109,0)</f>
        <v>34932</v>
      </c>
      <c r="P109" s="14">
        <f t="shared" ref="P109:R112" si="8">ROUND(J109,0)</f>
        <v>11089</v>
      </c>
      <c r="Q109" s="14">
        <f t="shared" si="8"/>
        <v>22178</v>
      </c>
      <c r="R109" s="14">
        <f t="shared" si="8"/>
        <v>33266</v>
      </c>
      <c r="S109" s="71">
        <f t="shared" ref="S109:U112" si="9">ROUND(F109,0)</f>
        <v>44355</v>
      </c>
      <c r="T109" s="71">
        <f t="shared" si="9"/>
        <v>48790</v>
      </c>
      <c r="U109" s="71">
        <f t="shared" si="9"/>
        <v>53669</v>
      </c>
    </row>
    <row r="110" spans="1:21" x14ac:dyDescent="0.3">
      <c r="B110" s="54" t="s">
        <v>109</v>
      </c>
      <c r="C110" s="54" t="s">
        <v>141</v>
      </c>
      <c r="D110" s="70">
        <v>16446</v>
      </c>
      <c r="E110" s="70" t="s">
        <v>330</v>
      </c>
      <c r="F110" s="70">
        <v>39623</v>
      </c>
      <c r="G110" s="70">
        <v>43635</v>
      </c>
      <c r="H110" s="70">
        <v>48052</v>
      </c>
      <c r="I110" s="55"/>
      <c r="J110" s="14">
        <f>+F110/4</f>
        <v>9905.75</v>
      </c>
      <c r="K110" s="14">
        <f>+F110/2</f>
        <v>19811.5</v>
      </c>
      <c r="L110" s="14">
        <f>+F110/4*3</f>
        <v>29717.25</v>
      </c>
      <c r="O110" s="71">
        <f>ROUND(E110,0)</f>
        <v>31461</v>
      </c>
      <c r="P110" s="14">
        <f t="shared" si="8"/>
        <v>9906</v>
      </c>
      <c r="Q110" s="14">
        <f t="shared" si="8"/>
        <v>19812</v>
      </c>
      <c r="R110" s="14">
        <f t="shared" si="8"/>
        <v>29717</v>
      </c>
      <c r="S110" s="71">
        <f t="shared" si="9"/>
        <v>39623</v>
      </c>
      <c r="T110" s="71">
        <f t="shared" si="9"/>
        <v>43635</v>
      </c>
      <c r="U110" s="71">
        <f t="shared" si="9"/>
        <v>48052</v>
      </c>
    </row>
    <row r="111" spans="1:21" x14ac:dyDescent="0.3">
      <c r="B111" s="54" t="s">
        <v>109</v>
      </c>
      <c r="C111" s="54" t="s">
        <v>114</v>
      </c>
      <c r="D111" s="70">
        <v>9921</v>
      </c>
      <c r="E111" s="70" t="s">
        <v>331</v>
      </c>
      <c r="F111" s="70">
        <v>28831</v>
      </c>
      <c r="G111" s="70">
        <v>31762</v>
      </c>
      <c r="H111" s="70">
        <v>34992</v>
      </c>
      <c r="I111" s="55"/>
      <c r="J111" s="14">
        <f>+F111/4</f>
        <v>7207.75</v>
      </c>
      <c r="K111" s="14">
        <f>+F111/2</f>
        <v>14415.5</v>
      </c>
      <c r="L111" s="14">
        <f>+F111/4*3</f>
        <v>21623.25</v>
      </c>
      <c r="O111" s="71">
        <f>ROUND(E111,0)</f>
        <v>22671</v>
      </c>
      <c r="P111" s="14">
        <f t="shared" si="8"/>
        <v>7208</v>
      </c>
      <c r="Q111" s="14">
        <f t="shared" si="8"/>
        <v>14416</v>
      </c>
      <c r="R111" s="14">
        <f t="shared" si="8"/>
        <v>21623</v>
      </c>
      <c r="S111" s="71">
        <f t="shared" si="9"/>
        <v>28831</v>
      </c>
      <c r="T111" s="71">
        <f t="shared" si="9"/>
        <v>31762</v>
      </c>
      <c r="U111" s="71">
        <f t="shared" si="9"/>
        <v>34992</v>
      </c>
    </row>
    <row r="112" spans="1:21" x14ac:dyDescent="0.3">
      <c r="B112" s="54" t="s">
        <v>109</v>
      </c>
      <c r="C112" s="54" t="s">
        <v>115</v>
      </c>
      <c r="D112" s="70">
        <v>7926</v>
      </c>
      <c r="E112" s="70" t="s">
        <v>332</v>
      </c>
      <c r="F112" s="70">
        <v>15524</v>
      </c>
      <c r="G112" s="70">
        <v>17028</v>
      </c>
      <c r="H112" s="70">
        <v>18677</v>
      </c>
      <c r="I112" s="55"/>
      <c r="J112" s="14">
        <f>+F112/4</f>
        <v>3881</v>
      </c>
      <c r="K112" s="14">
        <f>+F112/2</f>
        <v>7762</v>
      </c>
      <c r="L112" s="14">
        <f>+F112/4*3</f>
        <v>11643</v>
      </c>
      <c r="O112" s="71">
        <f>ROUND(E112,0)</f>
        <v>12261</v>
      </c>
      <c r="P112" s="14">
        <f t="shared" si="8"/>
        <v>3881</v>
      </c>
      <c r="Q112" s="14">
        <f t="shared" si="8"/>
        <v>7762</v>
      </c>
      <c r="R112" s="14">
        <f t="shared" si="8"/>
        <v>11643</v>
      </c>
      <c r="S112" s="71">
        <f t="shared" si="9"/>
        <v>15524</v>
      </c>
      <c r="T112" s="71">
        <f t="shared" si="9"/>
        <v>17028</v>
      </c>
      <c r="U112" s="71">
        <f t="shared" si="9"/>
        <v>18677</v>
      </c>
    </row>
    <row r="113" spans="1:21" x14ac:dyDescent="0.3">
      <c r="B113" s="54" t="s">
        <v>110</v>
      </c>
      <c r="C113" s="54" t="s">
        <v>116</v>
      </c>
      <c r="D113" s="63">
        <v>55.6</v>
      </c>
      <c r="E113" s="70" t="s">
        <v>333</v>
      </c>
      <c r="F113" s="63">
        <v>65</v>
      </c>
      <c r="G113" s="63">
        <v>65.099999999999994</v>
      </c>
      <c r="H113" s="63">
        <v>65.199999999999989</v>
      </c>
      <c r="I113" s="55"/>
    </row>
    <row r="114" spans="1:21" ht="27" x14ac:dyDescent="0.3">
      <c r="B114" s="54" t="s">
        <v>110</v>
      </c>
      <c r="C114" s="54" t="s">
        <v>117</v>
      </c>
      <c r="D114" s="63">
        <v>10.8</v>
      </c>
      <c r="E114" s="70" t="s">
        <v>334</v>
      </c>
      <c r="F114" s="63">
        <v>6.05</v>
      </c>
      <c r="G114" s="63">
        <v>5.95</v>
      </c>
      <c r="H114" s="63">
        <v>5.8500000000000005</v>
      </c>
      <c r="I114" s="55"/>
    </row>
    <row r="115" spans="1:21" x14ac:dyDescent="0.3">
      <c r="B115" s="69" t="s">
        <v>110</v>
      </c>
      <c r="C115" s="69" t="s">
        <v>106</v>
      </c>
      <c r="D115" s="59" t="s">
        <v>276</v>
      </c>
      <c r="E115" s="123" t="s">
        <v>335</v>
      </c>
      <c r="F115" s="59" t="s">
        <v>276</v>
      </c>
      <c r="G115" s="59" t="s">
        <v>276</v>
      </c>
      <c r="H115" s="59" t="s">
        <v>276</v>
      </c>
      <c r="I115" s="55"/>
    </row>
    <row r="116" spans="1:21" ht="27" x14ac:dyDescent="0.3">
      <c r="B116" s="69" t="s">
        <v>110</v>
      </c>
      <c r="C116" s="69" t="s">
        <v>107</v>
      </c>
      <c r="D116" s="59" t="s">
        <v>273</v>
      </c>
      <c r="E116" s="123" t="s">
        <v>313</v>
      </c>
      <c r="F116" s="59" t="s">
        <v>423</v>
      </c>
      <c r="G116" s="59" t="s">
        <v>423</v>
      </c>
      <c r="H116" s="59" t="s">
        <v>423</v>
      </c>
      <c r="I116" s="55"/>
    </row>
    <row r="117" spans="1:21" x14ac:dyDescent="0.3">
      <c r="B117" s="61" t="s">
        <v>119</v>
      </c>
      <c r="C117" s="62"/>
      <c r="D117" s="63">
        <f>+Հ4!G12</f>
        <v>748396</v>
      </c>
      <c r="E117" s="70">
        <f>+Հ4!AN12</f>
        <v>799333.20000000007</v>
      </c>
      <c r="F117" s="63">
        <f>+Հ4!BT12</f>
        <v>957189.8</v>
      </c>
      <c r="G117" s="63">
        <f>+Հ4!CZ12</f>
        <v>973104.33000000007</v>
      </c>
      <c r="H117" s="63">
        <f>+Հ4!EF12</f>
        <v>988039.79650000005</v>
      </c>
      <c r="I117" s="63"/>
    </row>
    <row r="120" spans="1:21" x14ac:dyDescent="0.3">
      <c r="B120" s="47" t="s">
        <v>87</v>
      </c>
      <c r="C120" s="54">
        <v>1080</v>
      </c>
      <c r="D120" s="150" t="s">
        <v>121</v>
      </c>
      <c r="E120" s="150"/>
      <c r="F120" s="150"/>
      <c r="G120" s="150"/>
      <c r="H120" s="150"/>
      <c r="I120" s="150"/>
    </row>
    <row r="121" spans="1:21" x14ac:dyDescent="0.3">
      <c r="A121" s="18"/>
      <c r="B121" s="47" t="s">
        <v>88</v>
      </c>
      <c r="C121" s="54">
        <v>11007</v>
      </c>
      <c r="D121" s="143" t="s">
        <v>15</v>
      </c>
      <c r="E121" s="159" t="s">
        <v>16</v>
      </c>
      <c r="F121" s="150" t="s">
        <v>122</v>
      </c>
      <c r="G121" s="150" t="s">
        <v>123</v>
      </c>
      <c r="H121" s="150" t="s">
        <v>124</v>
      </c>
      <c r="I121" s="163" t="s">
        <v>92</v>
      </c>
    </row>
    <row r="122" spans="1:21" ht="54" x14ac:dyDescent="0.3">
      <c r="B122" s="47" t="s">
        <v>28</v>
      </c>
      <c r="C122" s="54" t="s">
        <v>153</v>
      </c>
      <c r="D122" s="157"/>
      <c r="E122" s="160"/>
      <c r="F122" s="150"/>
      <c r="G122" s="150"/>
      <c r="H122" s="150"/>
      <c r="I122" s="163"/>
    </row>
    <row r="123" spans="1:21" ht="54" x14ac:dyDescent="0.3">
      <c r="B123" s="47" t="s">
        <v>89</v>
      </c>
      <c r="C123" s="54" t="s">
        <v>101</v>
      </c>
      <c r="D123" s="157"/>
      <c r="E123" s="160"/>
      <c r="F123" s="150"/>
      <c r="G123" s="150"/>
      <c r="H123" s="150"/>
      <c r="I123" s="163"/>
    </row>
    <row r="124" spans="1:21" x14ac:dyDescent="0.3">
      <c r="B124" s="47" t="s">
        <v>139</v>
      </c>
      <c r="C124" s="54" t="s">
        <v>33</v>
      </c>
      <c r="D124" s="157"/>
      <c r="E124" s="160"/>
      <c r="F124" s="150"/>
      <c r="G124" s="150"/>
      <c r="H124" s="150"/>
      <c r="I124" s="163"/>
    </row>
    <row r="125" spans="1:21" ht="29.25" x14ac:dyDescent="0.3">
      <c r="B125" s="48" t="s">
        <v>90</v>
      </c>
      <c r="C125" s="54" t="s">
        <v>154</v>
      </c>
      <c r="D125" s="158"/>
      <c r="E125" s="161"/>
      <c r="F125" s="162"/>
      <c r="G125" s="162"/>
      <c r="H125" s="162"/>
      <c r="I125" s="164"/>
    </row>
    <row r="126" spans="1:21" x14ac:dyDescent="0.3">
      <c r="B126" s="153" t="s">
        <v>91</v>
      </c>
      <c r="C126" s="154"/>
      <c r="D126" s="155"/>
      <c r="E126" s="155"/>
      <c r="F126" s="155"/>
      <c r="G126" s="155"/>
      <c r="H126" s="155"/>
      <c r="I126" s="155"/>
    </row>
    <row r="127" spans="1:21" x14ac:dyDescent="0.3">
      <c r="B127" s="45" t="s">
        <v>86</v>
      </c>
      <c r="C127" s="46" t="s">
        <v>85</v>
      </c>
      <c r="D127" s="156"/>
      <c r="E127" s="156"/>
      <c r="F127" s="156"/>
      <c r="G127" s="156"/>
      <c r="H127" s="156"/>
      <c r="I127" s="156"/>
    </row>
    <row r="128" spans="1:21" ht="27" x14ac:dyDescent="0.3">
      <c r="B128" s="54" t="s">
        <v>109</v>
      </c>
      <c r="C128" s="54" t="s">
        <v>143</v>
      </c>
      <c r="D128" s="70">
        <v>186337</v>
      </c>
      <c r="E128" s="70" t="s">
        <v>336</v>
      </c>
      <c r="F128" s="70"/>
      <c r="G128" s="70"/>
      <c r="H128" s="70"/>
      <c r="I128" s="55"/>
      <c r="J128" s="14">
        <f>+F128/4</f>
        <v>0</v>
      </c>
      <c r="K128" s="14">
        <f>+F128/2</f>
        <v>0</v>
      </c>
      <c r="L128" s="14">
        <f>+F128/4*3</f>
        <v>0</v>
      </c>
      <c r="O128" s="71">
        <f>ROUND(E128,0)</f>
        <v>237997</v>
      </c>
      <c r="P128" s="14">
        <f t="shared" ref="P128:R131" si="10">ROUND(J128,0)</f>
        <v>0</v>
      </c>
      <c r="Q128" s="14">
        <f t="shared" si="10"/>
        <v>0</v>
      </c>
      <c r="R128" s="14">
        <f t="shared" si="10"/>
        <v>0</v>
      </c>
      <c r="S128" s="71">
        <f t="shared" ref="S128:U131" si="11">ROUND(F128,0)</f>
        <v>0</v>
      </c>
      <c r="T128" s="71">
        <f t="shared" si="11"/>
        <v>0</v>
      </c>
      <c r="U128" s="71">
        <f t="shared" si="11"/>
        <v>0</v>
      </c>
    </row>
    <row r="129" spans="1:21" x14ac:dyDescent="0.3">
      <c r="B129" s="54" t="s">
        <v>109</v>
      </c>
      <c r="C129" s="54" t="s">
        <v>141</v>
      </c>
      <c r="D129" s="70">
        <v>177403</v>
      </c>
      <c r="E129" s="70" t="s">
        <v>337</v>
      </c>
      <c r="F129" s="70"/>
      <c r="G129" s="70"/>
      <c r="H129" s="70"/>
      <c r="I129" s="55"/>
      <c r="J129" s="14">
        <f>+F129/4</f>
        <v>0</v>
      </c>
      <c r="K129" s="14">
        <f>+F129/2</f>
        <v>0</v>
      </c>
      <c r="L129" s="14">
        <f>+F129/4*3</f>
        <v>0</v>
      </c>
      <c r="O129" s="71">
        <f>ROUND(E129,0)</f>
        <v>202977</v>
      </c>
      <c r="P129" s="14">
        <f t="shared" si="10"/>
        <v>0</v>
      </c>
      <c r="Q129" s="14">
        <f t="shared" si="10"/>
        <v>0</v>
      </c>
      <c r="R129" s="14">
        <f t="shared" si="10"/>
        <v>0</v>
      </c>
      <c r="S129" s="71">
        <f t="shared" si="11"/>
        <v>0</v>
      </c>
      <c r="T129" s="71">
        <f t="shared" si="11"/>
        <v>0</v>
      </c>
      <c r="U129" s="71">
        <f t="shared" si="11"/>
        <v>0</v>
      </c>
    </row>
    <row r="130" spans="1:21" x14ac:dyDescent="0.3">
      <c r="B130" s="54" t="s">
        <v>109</v>
      </c>
      <c r="C130" s="54" t="s">
        <v>114</v>
      </c>
      <c r="D130" s="70">
        <v>132165</v>
      </c>
      <c r="E130" s="70" t="s">
        <v>338</v>
      </c>
      <c r="F130" s="70"/>
      <c r="G130" s="70"/>
      <c r="H130" s="70"/>
      <c r="I130" s="55"/>
      <c r="J130" s="14">
        <f>+F130/4</f>
        <v>0</v>
      </c>
      <c r="K130" s="14">
        <f>+F130/2</f>
        <v>0</v>
      </c>
      <c r="L130" s="14">
        <f>+F130/4*3</f>
        <v>0</v>
      </c>
      <c r="O130" s="71">
        <f>ROUND(E130,0)</f>
        <v>177784</v>
      </c>
      <c r="P130" s="14">
        <f t="shared" si="10"/>
        <v>0</v>
      </c>
      <c r="Q130" s="14">
        <f t="shared" si="10"/>
        <v>0</v>
      </c>
      <c r="R130" s="14">
        <f t="shared" si="10"/>
        <v>0</v>
      </c>
      <c r="S130" s="71">
        <f t="shared" si="11"/>
        <v>0</v>
      </c>
      <c r="T130" s="71">
        <f t="shared" si="11"/>
        <v>0</v>
      </c>
      <c r="U130" s="71">
        <f t="shared" si="11"/>
        <v>0</v>
      </c>
    </row>
    <row r="131" spans="1:21" x14ac:dyDescent="0.3">
      <c r="B131" s="54" t="s">
        <v>109</v>
      </c>
      <c r="C131" s="54" t="s">
        <v>115</v>
      </c>
      <c r="D131" s="70">
        <v>54172</v>
      </c>
      <c r="E131" s="70" t="s">
        <v>339</v>
      </c>
      <c r="F131" s="70"/>
      <c r="G131" s="70"/>
      <c r="H131" s="70"/>
      <c r="I131" s="55"/>
      <c r="J131" s="14">
        <f>+F131/4</f>
        <v>0</v>
      </c>
      <c r="K131" s="14">
        <f>+F131/2</f>
        <v>0</v>
      </c>
      <c r="L131" s="14">
        <f>+F131/4*3</f>
        <v>0</v>
      </c>
      <c r="O131" s="71">
        <f>ROUND(E131,0)</f>
        <v>60213</v>
      </c>
      <c r="P131" s="14">
        <f t="shared" si="10"/>
        <v>0</v>
      </c>
      <c r="Q131" s="14">
        <f t="shared" si="10"/>
        <v>0</v>
      </c>
      <c r="R131" s="14">
        <f t="shared" si="10"/>
        <v>0</v>
      </c>
      <c r="S131" s="71">
        <f t="shared" si="11"/>
        <v>0</v>
      </c>
      <c r="T131" s="71">
        <f t="shared" si="11"/>
        <v>0</v>
      </c>
      <c r="U131" s="71">
        <f t="shared" si="11"/>
        <v>0</v>
      </c>
    </row>
    <row r="132" spans="1:21" x14ac:dyDescent="0.3">
      <c r="B132" s="54" t="s">
        <v>110</v>
      </c>
      <c r="C132" s="54" t="s">
        <v>116</v>
      </c>
      <c r="D132" s="63">
        <v>70.900000000000006</v>
      </c>
      <c r="E132" s="70" t="s">
        <v>340</v>
      </c>
      <c r="F132" s="63"/>
      <c r="G132" s="63"/>
      <c r="H132" s="63"/>
      <c r="I132" s="55"/>
    </row>
    <row r="133" spans="1:21" ht="27" x14ac:dyDescent="0.3">
      <c r="B133" s="54" t="s">
        <v>110</v>
      </c>
      <c r="C133" s="54" t="s">
        <v>117</v>
      </c>
      <c r="D133" s="63">
        <v>0.3</v>
      </c>
      <c r="E133" s="70" t="s">
        <v>341</v>
      </c>
      <c r="F133" s="63"/>
      <c r="G133" s="63"/>
      <c r="H133" s="63"/>
      <c r="I133" s="55"/>
    </row>
    <row r="134" spans="1:21" x14ac:dyDescent="0.3">
      <c r="B134" s="69" t="s">
        <v>110</v>
      </c>
      <c r="C134" s="69" t="s">
        <v>106</v>
      </c>
      <c r="D134" s="59" t="s">
        <v>277</v>
      </c>
      <c r="E134" s="123" t="s">
        <v>342</v>
      </c>
      <c r="F134" s="59"/>
      <c r="G134" s="59"/>
      <c r="H134" s="59"/>
      <c r="I134" s="55"/>
    </row>
    <row r="135" spans="1:21" ht="27" x14ac:dyDescent="0.3">
      <c r="B135" s="69" t="s">
        <v>110</v>
      </c>
      <c r="C135" s="69" t="s">
        <v>107</v>
      </c>
      <c r="D135" s="59" t="s">
        <v>278</v>
      </c>
      <c r="E135" s="123" t="s">
        <v>320</v>
      </c>
      <c r="F135" s="59"/>
      <c r="G135" s="59"/>
      <c r="H135" s="59"/>
      <c r="I135" s="55"/>
    </row>
    <row r="136" spans="1:21" x14ac:dyDescent="0.3">
      <c r="B136" s="61" t="s">
        <v>119</v>
      </c>
      <c r="C136" s="62"/>
      <c r="D136" s="63">
        <f>+Հ4!G13</f>
        <v>2610035.7000000002</v>
      </c>
      <c r="E136" s="70">
        <f>+Հ4!AN13</f>
        <v>2683424.9999999995</v>
      </c>
      <c r="F136" s="63">
        <f>+Հ4!BT13</f>
        <v>0</v>
      </c>
      <c r="G136" s="63">
        <f>+Հ4!CZ13</f>
        <v>0</v>
      </c>
      <c r="H136" s="63">
        <f>+Հ4!EF13</f>
        <v>0</v>
      </c>
      <c r="I136" s="63"/>
    </row>
    <row r="139" spans="1:21" x14ac:dyDescent="0.3">
      <c r="B139" s="47" t="s">
        <v>87</v>
      </c>
      <c r="C139" s="54">
        <v>1080</v>
      </c>
      <c r="D139" s="150" t="s">
        <v>121</v>
      </c>
      <c r="E139" s="150"/>
      <c r="F139" s="150"/>
      <c r="G139" s="150"/>
      <c r="H139" s="150"/>
      <c r="I139" s="150"/>
    </row>
    <row r="140" spans="1:21" x14ac:dyDescent="0.3">
      <c r="A140" s="18"/>
      <c r="B140" s="47" t="s">
        <v>88</v>
      </c>
      <c r="C140" s="54">
        <v>11008</v>
      </c>
      <c r="D140" s="143" t="s">
        <v>15</v>
      </c>
      <c r="E140" s="159" t="s">
        <v>16</v>
      </c>
      <c r="F140" s="150" t="s">
        <v>122</v>
      </c>
      <c r="G140" s="150" t="s">
        <v>123</v>
      </c>
      <c r="H140" s="150" t="s">
        <v>124</v>
      </c>
      <c r="I140" s="163" t="s">
        <v>92</v>
      </c>
    </row>
    <row r="141" spans="1:21" ht="67.5" x14ac:dyDescent="0.3">
      <c r="B141" s="47" t="s">
        <v>28</v>
      </c>
      <c r="C141" s="54" t="s">
        <v>41</v>
      </c>
      <c r="D141" s="157"/>
      <c r="E141" s="160"/>
      <c r="F141" s="150"/>
      <c r="G141" s="150"/>
      <c r="H141" s="150"/>
      <c r="I141" s="163"/>
    </row>
    <row r="142" spans="1:21" ht="54" x14ac:dyDescent="0.3">
      <c r="B142" s="47" t="s">
        <v>89</v>
      </c>
      <c r="C142" s="54" t="s">
        <v>101</v>
      </c>
      <c r="D142" s="157"/>
      <c r="E142" s="160"/>
      <c r="F142" s="150"/>
      <c r="G142" s="150"/>
      <c r="H142" s="150"/>
      <c r="I142" s="163"/>
    </row>
    <row r="143" spans="1:21" x14ac:dyDescent="0.3">
      <c r="B143" s="47" t="s">
        <v>139</v>
      </c>
      <c r="C143" s="54" t="s">
        <v>33</v>
      </c>
      <c r="D143" s="157"/>
      <c r="E143" s="160"/>
      <c r="F143" s="150"/>
      <c r="G143" s="150"/>
      <c r="H143" s="150"/>
      <c r="I143" s="163"/>
    </row>
    <row r="144" spans="1:21" ht="29.25" x14ac:dyDescent="0.3">
      <c r="B144" s="48" t="s">
        <v>90</v>
      </c>
      <c r="C144" s="54" t="s">
        <v>152</v>
      </c>
      <c r="D144" s="158"/>
      <c r="E144" s="161"/>
      <c r="F144" s="162"/>
      <c r="G144" s="162"/>
      <c r="H144" s="162"/>
      <c r="I144" s="164"/>
    </row>
    <row r="145" spans="1:21" x14ac:dyDescent="0.3">
      <c r="B145" s="153" t="s">
        <v>91</v>
      </c>
      <c r="C145" s="154"/>
      <c r="D145" s="155"/>
      <c r="E145" s="155"/>
      <c r="F145" s="155"/>
      <c r="G145" s="155"/>
      <c r="H145" s="155"/>
      <c r="I145" s="155"/>
    </row>
    <row r="146" spans="1:21" x14ac:dyDescent="0.3">
      <c r="B146" s="45" t="s">
        <v>86</v>
      </c>
      <c r="C146" s="46" t="s">
        <v>85</v>
      </c>
      <c r="D146" s="156"/>
      <c r="E146" s="156"/>
      <c r="F146" s="156"/>
      <c r="G146" s="156"/>
      <c r="H146" s="156"/>
      <c r="I146" s="156"/>
    </row>
    <row r="147" spans="1:21" ht="27" x14ac:dyDescent="0.3">
      <c r="B147" s="54" t="s">
        <v>109</v>
      </c>
      <c r="C147" s="54" t="s">
        <v>143</v>
      </c>
      <c r="D147" s="76">
        <v>8612</v>
      </c>
      <c r="E147" s="70" t="s">
        <v>343</v>
      </c>
      <c r="F147" s="70">
        <v>14410</v>
      </c>
      <c r="G147" s="70">
        <v>15851</v>
      </c>
      <c r="H147" s="70">
        <v>17436</v>
      </c>
      <c r="I147" s="55"/>
      <c r="J147" s="14">
        <f>+F147/4</f>
        <v>3602.5</v>
      </c>
      <c r="K147" s="14">
        <f>+F147/2</f>
        <v>7205</v>
      </c>
      <c r="L147" s="14">
        <f>+F147/4*3</f>
        <v>10807.5</v>
      </c>
      <c r="O147" s="71">
        <f>ROUND(E147,0)</f>
        <v>13949</v>
      </c>
      <c r="P147" s="14">
        <f t="shared" ref="P147:R150" si="12">ROUND(J147,0)</f>
        <v>3603</v>
      </c>
      <c r="Q147" s="14">
        <f t="shared" si="12"/>
        <v>7205</v>
      </c>
      <c r="R147" s="14">
        <f t="shared" si="12"/>
        <v>10808</v>
      </c>
      <c r="S147" s="71">
        <f t="shared" ref="S147:U150" si="13">ROUND(F147,0)</f>
        <v>14410</v>
      </c>
      <c r="T147" s="71">
        <f t="shared" si="13"/>
        <v>15851</v>
      </c>
      <c r="U147" s="71">
        <f t="shared" si="13"/>
        <v>17436</v>
      </c>
    </row>
    <row r="148" spans="1:21" x14ac:dyDescent="0.3">
      <c r="B148" s="54" t="s">
        <v>109</v>
      </c>
      <c r="C148" s="54" t="s">
        <v>141</v>
      </c>
      <c r="D148" s="76">
        <v>7270</v>
      </c>
      <c r="E148" s="70" t="s">
        <v>344</v>
      </c>
      <c r="F148" s="70">
        <v>13107</v>
      </c>
      <c r="G148" s="70">
        <v>14434</v>
      </c>
      <c r="H148" s="70">
        <v>15894</v>
      </c>
      <c r="I148" s="55"/>
      <c r="J148" s="14">
        <f>+F148/4</f>
        <v>3276.75</v>
      </c>
      <c r="K148" s="14">
        <f>+F148/2</f>
        <v>6553.5</v>
      </c>
      <c r="L148" s="14">
        <f>+F148/4*3</f>
        <v>9830.25</v>
      </c>
      <c r="O148" s="71">
        <f>ROUND(E148,0)</f>
        <v>12847</v>
      </c>
      <c r="P148" s="14">
        <f t="shared" si="12"/>
        <v>3277</v>
      </c>
      <c r="Q148" s="14">
        <f t="shared" si="12"/>
        <v>6554</v>
      </c>
      <c r="R148" s="14">
        <f t="shared" si="12"/>
        <v>9830</v>
      </c>
      <c r="S148" s="71">
        <f t="shared" si="13"/>
        <v>13107</v>
      </c>
      <c r="T148" s="71">
        <f t="shared" si="13"/>
        <v>14434</v>
      </c>
      <c r="U148" s="71">
        <f t="shared" si="13"/>
        <v>15894</v>
      </c>
    </row>
    <row r="149" spans="1:21" x14ac:dyDescent="0.3">
      <c r="B149" s="54" t="s">
        <v>109</v>
      </c>
      <c r="C149" s="54" t="s">
        <v>114</v>
      </c>
      <c r="D149" s="76">
        <v>6857</v>
      </c>
      <c r="E149" s="70" t="s">
        <v>345</v>
      </c>
      <c r="F149" s="70">
        <v>12580</v>
      </c>
      <c r="G149" s="70">
        <v>13854</v>
      </c>
      <c r="H149" s="70">
        <v>15257</v>
      </c>
      <c r="I149" s="55"/>
      <c r="J149" s="14">
        <f>+F149/4</f>
        <v>3145</v>
      </c>
      <c r="K149" s="14">
        <f>+F149/2</f>
        <v>6290</v>
      </c>
      <c r="L149" s="14">
        <f>+F149/4*3</f>
        <v>9435</v>
      </c>
      <c r="O149" s="71">
        <f>ROUND(E149,0)</f>
        <v>12164</v>
      </c>
      <c r="P149" s="14">
        <f t="shared" si="12"/>
        <v>3145</v>
      </c>
      <c r="Q149" s="14">
        <f t="shared" si="12"/>
        <v>6290</v>
      </c>
      <c r="R149" s="14">
        <f t="shared" si="12"/>
        <v>9435</v>
      </c>
      <c r="S149" s="71">
        <f t="shared" si="13"/>
        <v>12580</v>
      </c>
      <c r="T149" s="71">
        <f t="shared" si="13"/>
        <v>13854</v>
      </c>
      <c r="U149" s="71">
        <f t="shared" si="13"/>
        <v>15257</v>
      </c>
    </row>
    <row r="150" spans="1:21" x14ac:dyDescent="0.3">
      <c r="B150" s="54" t="s">
        <v>109</v>
      </c>
      <c r="C150" s="54" t="s">
        <v>115</v>
      </c>
      <c r="D150" s="76">
        <v>2633</v>
      </c>
      <c r="E150" s="70" t="s">
        <v>346</v>
      </c>
      <c r="F150" s="70">
        <v>1830</v>
      </c>
      <c r="G150" s="70">
        <v>1997</v>
      </c>
      <c r="H150" s="70">
        <v>2180</v>
      </c>
      <c r="I150" s="55"/>
      <c r="J150" s="14">
        <f>+F150/4</f>
        <v>457.5</v>
      </c>
      <c r="K150" s="14">
        <f>+F150/2</f>
        <v>915</v>
      </c>
      <c r="L150" s="14">
        <f>+F150/4*3</f>
        <v>1372.5</v>
      </c>
      <c r="O150" s="71">
        <f>ROUND(E150,0)</f>
        <v>1785</v>
      </c>
      <c r="P150" s="14">
        <f t="shared" si="12"/>
        <v>458</v>
      </c>
      <c r="Q150" s="14">
        <f t="shared" si="12"/>
        <v>915</v>
      </c>
      <c r="R150" s="14">
        <f t="shared" si="12"/>
        <v>1373</v>
      </c>
      <c r="S150" s="71">
        <f t="shared" si="13"/>
        <v>1830</v>
      </c>
      <c r="T150" s="71">
        <f t="shared" si="13"/>
        <v>1997</v>
      </c>
      <c r="U150" s="71">
        <f t="shared" si="13"/>
        <v>2180</v>
      </c>
    </row>
    <row r="151" spans="1:21" x14ac:dyDescent="0.3">
      <c r="B151" s="54" t="s">
        <v>110</v>
      </c>
      <c r="C151" s="54" t="s">
        <v>116</v>
      </c>
      <c r="D151" s="77">
        <v>79.8</v>
      </c>
      <c r="E151" s="70" t="s">
        <v>347</v>
      </c>
      <c r="F151" s="63">
        <v>87.3</v>
      </c>
      <c r="G151" s="63">
        <v>87.399999999999991</v>
      </c>
      <c r="H151" s="63">
        <v>87.499999999999986</v>
      </c>
      <c r="I151" s="55"/>
    </row>
    <row r="152" spans="1:21" ht="27" x14ac:dyDescent="0.3">
      <c r="B152" s="54" t="s">
        <v>110</v>
      </c>
      <c r="C152" s="54" t="s">
        <v>117</v>
      </c>
      <c r="D152" s="77">
        <v>0.2</v>
      </c>
      <c r="E152" s="70" t="s">
        <v>348</v>
      </c>
      <c r="F152" s="63">
        <v>0.44999999999999996</v>
      </c>
      <c r="G152" s="63">
        <v>0.35</v>
      </c>
      <c r="H152" s="63">
        <v>0.24999999999999997</v>
      </c>
      <c r="I152" s="55"/>
    </row>
    <row r="153" spans="1:21" x14ac:dyDescent="0.3">
      <c r="B153" s="69" t="s">
        <v>110</v>
      </c>
      <c r="C153" s="69" t="s">
        <v>106</v>
      </c>
      <c r="D153" s="59" t="s">
        <v>280</v>
      </c>
      <c r="E153" s="123" t="s">
        <v>349</v>
      </c>
      <c r="F153" s="59" t="s">
        <v>270</v>
      </c>
      <c r="G153" s="59" t="s">
        <v>270</v>
      </c>
      <c r="H153" s="59" t="s">
        <v>270</v>
      </c>
      <c r="I153" s="55"/>
    </row>
    <row r="154" spans="1:21" ht="27" x14ac:dyDescent="0.3">
      <c r="B154" s="69" t="s">
        <v>110</v>
      </c>
      <c r="C154" s="69" t="s">
        <v>107</v>
      </c>
      <c r="D154" s="59" t="s">
        <v>279</v>
      </c>
      <c r="E154" s="123" t="s">
        <v>305</v>
      </c>
      <c r="F154" s="59" t="s">
        <v>286</v>
      </c>
      <c r="G154" s="59" t="s">
        <v>286</v>
      </c>
      <c r="H154" s="59" t="s">
        <v>286</v>
      </c>
      <c r="I154" s="55"/>
    </row>
    <row r="155" spans="1:21" x14ac:dyDescent="0.3">
      <c r="B155" s="61" t="s">
        <v>119</v>
      </c>
      <c r="C155" s="62"/>
      <c r="D155" s="63">
        <f>+Հ4!G14</f>
        <v>287914.30000000005</v>
      </c>
      <c r="E155" s="70">
        <f>+Հ4!AN14</f>
        <v>317325.80000000005</v>
      </c>
      <c r="F155" s="63">
        <f>+Հ4!BT14</f>
        <v>382560.80000000005</v>
      </c>
      <c r="G155" s="63">
        <f>+Հ4!CZ14</f>
        <v>387594.92000000004</v>
      </c>
      <c r="H155" s="63">
        <f>+Հ4!EF14</f>
        <v>392639.81099999999</v>
      </c>
      <c r="I155" s="63"/>
    </row>
    <row r="158" spans="1:21" x14ac:dyDescent="0.3">
      <c r="B158" s="47" t="s">
        <v>87</v>
      </c>
      <c r="C158" s="54">
        <v>1080</v>
      </c>
      <c r="D158" s="150" t="s">
        <v>121</v>
      </c>
      <c r="E158" s="150"/>
      <c r="F158" s="150"/>
      <c r="G158" s="150"/>
      <c r="H158" s="150"/>
      <c r="I158" s="150"/>
    </row>
    <row r="159" spans="1:21" x14ac:dyDescent="0.3">
      <c r="A159" s="18"/>
      <c r="B159" s="47" t="s">
        <v>88</v>
      </c>
      <c r="C159" s="54">
        <v>11009</v>
      </c>
      <c r="D159" s="143" t="s">
        <v>15</v>
      </c>
      <c r="E159" s="159" t="s">
        <v>16</v>
      </c>
      <c r="F159" s="150" t="s">
        <v>122</v>
      </c>
      <c r="G159" s="150" t="s">
        <v>123</v>
      </c>
      <c r="H159" s="150" t="s">
        <v>124</v>
      </c>
      <c r="I159" s="163" t="s">
        <v>92</v>
      </c>
    </row>
    <row r="160" spans="1:21" ht="67.5" x14ac:dyDescent="0.3">
      <c r="B160" s="47" t="s">
        <v>28</v>
      </c>
      <c r="C160" s="54" t="s">
        <v>42</v>
      </c>
      <c r="D160" s="157"/>
      <c r="E160" s="160"/>
      <c r="F160" s="150"/>
      <c r="G160" s="150"/>
      <c r="H160" s="150"/>
      <c r="I160" s="163"/>
    </row>
    <row r="161" spans="2:21" ht="54" x14ac:dyDescent="0.3">
      <c r="B161" s="47" t="s">
        <v>89</v>
      </c>
      <c r="C161" s="54" t="s">
        <v>101</v>
      </c>
      <c r="D161" s="157"/>
      <c r="E161" s="160"/>
      <c r="F161" s="150"/>
      <c r="G161" s="150"/>
      <c r="H161" s="150"/>
      <c r="I161" s="163"/>
    </row>
    <row r="162" spans="2:21" x14ac:dyDescent="0.3">
      <c r="B162" s="47" t="s">
        <v>139</v>
      </c>
      <c r="C162" s="54" t="s">
        <v>33</v>
      </c>
      <c r="D162" s="157"/>
      <c r="E162" s="160"/>
      <c r="F162" s="150"/>
      <c r="G162" s="150"/>
      <c r="H162" s="150"/>
      <c r="I162" s="163"/>
    </row>
    <row r="163" spans="2:21" ht="29.25" x14ac:dyDescent="0.3">
      <c r="B163" s="48" t="s">
        <v>90</v>
      </c>
      <c r="C163" s="54" t="s">
        <v>151</v>
      </c>
      <c r="D163" s="158"/>
      <c r="E163" s="161"/>
      <c r="F163" s="162"/>
      <c r="G163" s="162"/>
      <c r="H163" s="162"/>
      <c r="I163" s="164"/>
    </row>
    <row r="164" spans="2:21" x14ac:dyDescent="0.3">
      <c r="B164" s="153" t="s">
        <v>91</v>
      </c>
      <c r="C164" s="154"/>
      <c r="D164" s="155"/>
      <c r="E164" s="155"/>
      <c r="F164" s="155"/>
      <c r="G164" s="155"/>
      <c r="H164" s="155"/>
      <c r="I164" s="155"/>
    </row>
    <row r="165" spans="2:21" x14ac:dyDescent="0.3">
      <c r="B165" s="45" t="s">
        <v>86</v>
      </c>
      <c r="C165" s="46" t="s">
        <v>85</v>
      </c>
      <c r="D165" s="156"/>
      <c r="E165" s="156"/>
      <c r="F165" s="156"/>
      <c r="G165" s="156"/>
      <c r="H165" s="156"/>
      <c r="I165" s="156"/>
    </row>
    <row r="166" spans="2:21" ht="27" x14ac:dyDescent="0.3">
      <c r="B166" s="54" t="s">
        <v>109</v>
      </c>
      <c r="C166" s="54" t="s">
        <v>143</v>
      </c>
      <c r="D166" s="76">
        <v>29015</v>
      </c>
      <c r="E166" s="70" t="s">
        <v>350</v>
      </c>
      <c r="F166" s="70">
        <v>65153</v>
      </c>
      <c r="G166" s="70">
        <v>71668</v>
      </c>
      <c r="H166" s="70">
        <v>78835</v>
      </c>
      <c r="I166" s="55"/>
      <c r="J166" s="14">
        <f>+F166/4</f>
        <v>16288.25</v>
      </c>
      <c r="K166" s="14">
        <f>+F166/2</f>
        <v>32576.5</v>
      </c>
      <c r="L166" s="14">
        <f>+F166/4*3</f>
        <v>48864.75</v>
      </c>
      <c r="O166" s="71">
        <f>ROUND(E166,0)</f>
        <v>53311</v>
      </c>
      <c r="P166" s="14">
        <f t="shared" ref="P166:R169" si="14">ROUND(J166,0)</f>
        <v>16288</v>
      </c>
      <c r="Q166" s="14">
        <f t="shared" si="14"/>
        <v>32577</v>
      </c>
      <c r="R166" s="14">
        <f t="shared" si="14"/>
        <v>48865</v>
      </c>
      <c r="S166" s="71">
        <f t="shared" ref="S166:U169" si="15">ROUND(F166,0)</f>
        <v>65153</v>
      </c>
      <c r="T166" s="71">
        <f t="shared" si="15"/>
        <v>71668</v>
      </c>
      <c r="U166" s="71">
        <f t="shared" si="15"/>
        <v>78835</v>
      </c>
    </row>
    <row r="167" spans="2:21" x14ac:dyDescent="0.3">
      <c r="B167" s="54" t="s">
        <v>109</v>
      </c>
      <c r="C167" s="54" t="s">
        <v>141</v>
      </c>
      <c r="D167" s="76">
        <v>27769</v>
      </c>
      <c r="E167" s="70" t="s">
        <v>351</v>
      </c>
      <c r="F167" s="70">
        <v>59753</v>
      </c>
      <c r="G167" s="70">
        <v>65800</v>
      </c>
      <c r="H167" s="70">
        <v>72459</v>
      </c>
      <c r="I167" s="55"/>
      <c r="J167" s="14">
        <f>+F167/4</f>
        <v>14938.25</v>
      </c>
      <c r="K167" s="14">
        <f>+F167/2</f>
        <v>29876.5</v>
      </c>
      <c r="L167" s="14">
        <f>+F167/4*3</f>
        <v>44814.75</v>
      </c>
      <c r="O167" s="71">
        <f>ROUND(E167,0)</f>
        <v>48500</v>
      </c>
      <c r="P167" s="14">
        <f t="shared" si="14"/>
        <v>14938</v>
      </c>
      <c r="Q167" s="14">
        <f t="shared" si="14"/>
        <v>29877</v>
      </c>
      <c r="R167" s="14">
        <f t="shared" si="14"/>
        <v>44815</v>
      </c>
      <c r="S167" s="71">
        <f t="shared" si="15"/>
        <v>59753</v>
      </c>
      <c r="T167" s="71">
        <f t="shared" si="15"/>
        <v>65800</v>
      </c>
      <c r="U167" s="71">
        <f t="shared" si="15"/>
        <v>72459</v>
      </c>
    </row>
    <row r="168" spans="2:21" x14ac:dyDescent="0.3">
      <c r="B168" s="54" t="s">
        <v>109</v>
      </c>
      <c r="C168" s="54" t="s">
        <v>114</v>
      </c>
      <c r="D168" s="76">
        <v>21417</v>
      </c>
      <c r="E168" s="70" t="s">
        <v>352</v>
      </c>
      <c r="F168" s="70">
        <v>51080</v>
      </c>
      <c r="G168" s="70">
        <v>56259</v>
      </c>
      <c r="H168" s="70">
        <v>61964</v>
      </c>
      <c r="I168" s="55"/>
      <c r="J168" s="14">
        <f>+F168/4</f>
        <v>12770</v>
      </c>
      <c r="K168" s="14">
        <f>+F168/2</f>
        <v>25540</v>
      </c>
      <c r="L168" s="14">
        <f>+F168/4*3</f>
        <v>38310</v>
      </c>
      <c r="O168" s="71">
        <f>ROUND(E168,0)</f>
        <v>41743</v>
      </c>
      <c r="P168" s="14">
        <f t="shared" si="14"/>
        <v>12770</v>
      </c>
      <c r="Q168" s="14">
        <f t="shared" si="14"/>
        <v>25540</v>
      </c>
      <c r="R168" s="14">
        <f t="shared" si="14"/>
        <v>38310</v>
      </c>
      <c r="S168" s="71">
        <f t="shared" si="15"/>
        <v>51080</v>
      </c>
      <c r="T168" s="71">
        <f t="shared" si="15"/>
        <v>56259</v>
      </c>
      <c r="U168" s="71">
        <f t="shared" si="15"/>
        <v>61964</v>
      </c>
    </row>
    <row r="169" spans="2:21" x14ac:dyDescent="0.3">
      <c r="B169" s="54" t="s">
        <v>109</v>
      </c>
      <c r="C169" s="54" t="s">
        <v>115</v>
      </c>
      <c r="D169" s="76">
        <v>7598</v>
      </c>
      <c r="E169" s="70" t="s">
        <v>353</v>
      </c>
      <c r="F169" s="70">
        <v>14073</v>
      </c>
      <c r="G169" s="70">
        <v>15409</v>
      </c>
      <c r="H169" s="70">
        <v>16871</v>
      </c>
      <c r="I169" s="55"/>
      <c r="J169" s="14">
        <f>+F169/4</f>
        <v>3518.25</v>
      </c>
      <c r="K169" s="14">
        <f>+F169/2</f>
        <v>7036.5</v>
      </c>
      <c r="L169" s="14">
        <f>+F169/4*3</f>
        <v>10554.75</v>
      </c>
      <c r="O169" s="71">
        <f>ROUND(E169,0)</f>
        <v>11569</v>
      </c>
      <c r="P169" s="14">
        <f t="shared" si="14"/>
        <v>3518</v>
      </c>
      <c r="Q169" s="14">
        <f t="shared" si="14"/>
        <v>7037</v>
      </c>
      <c r="R169" s="14">
        <f t="shared" si="14"/>
        <v>10555</v>
      </c>
      <c r="S169" s="71">
        <f t="shared" si="15"/>
        <v>14073</v>
      </c>
      <c r="T169" s="71">
        <f t="shared" si="15"/>
        <v>15409</v>
      </c>
      <c r="U169" s="71">
        <f t="shared" si="15"/>
        <v>16871</v>
      </c>
    </row>
    <row r="170" spans="2:21" x14ac:dyDescent="0.3">
      <c r="B170" s="54" t="s">
        <v>110</v>
      </c>
      <c r="C170" s="54" t="s">
        <v>116</v>
      </c>
      <c r="D170" s="77">
        <v>73.8</v>
      </c>
      <c r="E170" s="70" t="s">
        <v>354</v>
      </c>
      <c r="F170" s="63">
        <v>78.399999999999991</v>
      </c>
      <c r="G170" s="63">
        <v>78.499999999999986</v>
      </c>
      <c r="H170" s="63">
        <v>78.59999999999998</v>
      </c>
      <c r="I170" s="55"/>
    </row>
    <row r="171" spans="2:21" ht="27" x14ac:dyDescent="0.3">
      <c r="B171" s="54" t="s">
        <v>110</v>
      </c>
      <c r="C171" s="54" t="s">
        <v>117</v>
      </c>
      <c r="D171" s="77">
        <v>0.5</v>
      </c>
      <c r="E171" s="70" t="s">
        <v>355</v>
      </c>
      <c r="F171" s="63">
        <v>0.25</v>
      </c>
      <c r="G171" s="63">
        <v>0.15</v>
      </c>
      <c r="H171" s="63">
        <v>4.9999999999999989E-2</v>
      </c>
      <c r="I171" s="55"/>
    </row>
    <row r="172" spans="2:21" x14ac:dyDescent="0.3">
      <c r="B172" s="69" t="s">
        <v>110</v>
      </c>
      <c r="C172" s="69" t="s">
        <v>106</v>
      </c>
      <c r="D172" s="59" t="s">
        <v>281</v>
      </c>
      <c r="E172" s="123" t="s">
        <v>356</v>
      </c>
      <c r="F172" s="59" t="s">
        <v>426</v>
      </c>
      <c r="G172" s="59" t="s">
        <v>426</v>
      </c>
      <c r="H172" s="59" t="s">
        <v>426</v>
      </c>
      <c r="I172" s="55"/>
    </row>
    <row r="173" spans="2:21" ht="27" x14ac:dyDescent="0.3">
      <c r="B173" s="69" t="s">
        <v>110</v>
      </c>
      <c r="C173" s="69" t="s">
        <v>107</v>
      </c>
      <c r="D173" s="59" t="s">
        <v>282</v>
      </c>
      <c r="E173" s="123" t="s">
        <v>357</v>
      </c>
      <c r="F173" s="59" t="s">
        <v>282</v>
      </c>
      <c r="G173" s="59" t="s">
        <v>282</v>
      </c>
      <c r="H173" s="59" t="s">
        <v>282</v>
      </c>
      <c r="I173" s="55"/>
    </row>
    <row r="174" spans="2:21" x14ac:dyDescent="0.3">
      <c r="B174" s="61" t="s">
        <v>119</v>
      </c>
      <c r="C174" s="62"/>
      <c r="D174" s="63">
        <f>+Հ4!G15</f>
        <v>484892.39999999997</v>
      </c>
      <c r="E174" s="70">
        <f>+Հ4!AN15</f>
        <v>505436.49999999994</v>
      </c>
      <c r="F174" s="63">
        <f>+Հ4!BT15</f>
        <v>718148.39999999979</v>
      </c>
      <c r="G174" s="63">
        <f>+Հ4!CZ15</f>
        <v>722836.57999999984</v>
      </c>
      <c r="H174" s="63">
        <f>+Հ4!EF15</f>
        <v>732859.7089999998</v>
      </c>
      <c r="I174" s="63"/>
    </row>
    <row r="177" spans="1:21" x14ac:dyDescent="0.3">
      <c r="B177" s="47" t="s">
        <v>87</v>
      </c>
      <c r="C177" s="54">
        <v>1080</v>
      </c>
      <c r="D177" s="150" t="s">
        <v>121</v>
      </c>
      <c r="E177" s="150"/>
      <c r="F177" s="150"/>
      <c r="G177" s="150"/>
      <c r="H177" s="150"/>
      <c r="I177" s="150"/>
    </row>
    <row r="178" spans="1:21" x14ac:dyDescent="0.3">
      <c r="A178" s="18"/>
      <c r="B178" s="47" t="s">
        <v>88</v>
      </c>
      <c r="C178" s="54">
        <v>11010</v>
      </c>
      <c r="D178" s="143" t="s">
        <v>15</v>
      </c>
      <c r="E178" s="159" t="s">
        <v>16</v>
      </c>
      <c r="F178" s="150" t="s">
        <v>122</v>
      </c>
      <c r="G178" s="150" t="s">
        <v>123</v>
      </c>
      <c r="H178" s="150" t="s">
        <v>124</v>
      </c>
      <c r="I178" s="163" t="s">
        <v>92</v>
      </c>
    </row>
    <row r="179" spans="1:21" ht="54" x14ac:dyDescent="0.3">
      <c r="B179" s="47" t="s">
        <v>28</v>
      </c>
      <c r="C179" s="54" t="s">
        <v>43</v>
      </c>
      <c r="D179" s="157"/>
      <c r="E179" s="160"/>
      <c r="F179" s="150"/>
      <c r="G179" s="150"/>
      <c r="H179" s="150"/>
      <c r="I179" s="163"/>
    </row>
    <row r="180" spans="1:21" ht="54" x14ac:dyDescent="0.3">
      <c r="B180" s="47" t="s">
        <v>89</v>
      </c>
      <c r="C180" s="54" t="s">
        <v>101</v>
      </c>
      <c r="D180" s="157"/>
      <c r="E180" s="160"/>
      <c r="F180" s="150"/>
      <c r="G180" s="150"/>
      <c r="H180" s="150"/>
      <c r="I180" s="163"/>
    </row>
    <row r="181" spans="1:21" x14ac:dyDescent="0.3">
      <c r="B181" s="47" t="s">
        <v>139</v>
      </c>
      <c r="C181" s="54" t="s">
        <v>33</v>
      </c>
      <c r="D181" s="157"/>
      <c r="E181" s="160"/>
      <c r="F181" s="150"/>
      <c r="G181" s="150"/>
      <c r="H181" s="150"/>
      <c r="I181" s="163"/>
    </row>
    <row r="182" spans="1:21" ht="29.25" x14ac:dyDescent="0.3">
      <c r="B182" s="48" t="s">
        <v>90</v>
      </c>
      <c r="C182" s="54" t="s">
        <v>150</v>
      </c>
      <c r="D182" s="158"/>
      <c r="E182" s="161"/>
      <c r="F182" s="162"/>
      <c r="G182" s="162"/>
      <c r="H182" s="162"/>
      <c r="I182" s="164"/>
    </row>
    <row r="183" spans="1:21" x14ac:dyDescent="0.3">
      <c r="B183" s="153" t="s">
        <v>91</v>
      </c>
      <c r="C183" s="154"/>
      <c r="D183" s="155"/>
      <c r="E183" s="155"/>
      <c r="F183" s="155"/>
      <c r="G183" s="155"/>
      <c r="H183" s="155"/>
      <c r="I183" s="155"/>
    </row>
    <row r="184" spans="1:21" x14ac:dyDescent="0.3">
      <c r="B184" s="45" t="s">
        <v>86</v>
      </c>
      <c r="C184" s="46" t="s">
        <v>85</v>
      </c>
      <c r="D184" s="156"/>
      <c r="E184" s="156"/>
      <c r="F184" s="156"/>
      <c r="G184" s="156"/>
      <c r="H184" s="156"/>
      <c r="I184" s="156"/>
    </row>
    <row r="185" spans="1:21" ht="27" x14ac:dyDescent="0.3">
      <c r="B185" s="54" t="s">
        <v>109</v>
      </c>
      <c r="C185" s="54" t="s">
        <v>143</v>
      </c>
      <c r="D185" s="70">
        <v>23067</v>
      </c>
      <c r="E185" s="70" t="s">
        <v>358</v>
      </c>
      <c r="F185" s="70">
        <v>33759</v>
      </c>
      <c r="G185" s="70">
        <v>37135</v>
      </c>
      <c r="H185" s="70">
        <v>40849</v>
      </c>
      <c r="I185" s="55"/>
      <c r="J185" s="14">
        <f>+F185/4</f>
        <v>8439.75</v>
      </c>
      <c r="K185" s="14">
        <f>+F185/2</f>
        <v>16879.5</v>
      </c>
      <c r="L185" s="14">
        <f>+F185/4*3</f>
        <v>25319.25</v>
      </c>
      <c r="O185" s="71">
        <f>ROUND(E185,0)</f>
        <v>30949</v>
      </c>
      <c r="P185" s="14">
        <f t="shared" ref="P185:R188" si="16">ROUND(J185,0)</f>
        <v>8440</v>
      </c>
      <c r="Q185" s="14">
        <f t="shared" si="16"/>
        <v>16880</v>
      </c>
      <c r="R185" s="14">
        <f t="shared" si="16"/>
        <v>25319</v>
      </c>
      <c r="S185" s="71">
        <f t="shared" ref="S185:U188" si="17">ROUND(F185,0)</f>
        <v>33759</v>
      </c>
      <c r="T185" s="71">
        <f t="shared" si="17"/>
        <v>37135</v>
      </c>
      <c r="U185" s="71">
        <f t="shared" si="17"/>
        <v>40849</v>
      </c>
    </row>
    <row r="186" spans="1:21" x14ac:dyDescent="0.3">
      <c r="B186" s="54" t="s">
        <v>109</v>
      </c>
      <c r="C186" s="54" t="s">
        <v>141</v>
      </c>
      <c r="D186" s="76">
        <v>21940</v>
      </c>
      <c r="E186" s="70" t="s">
        <v>359</v>
      </c>
      <c r="F186" s="70">
        <v>32045</v>
      </c>
      <c r="G186" s="70">
        <v>35287</v>
      </c>
      <c r="H186" s="70">
        <v>38856</v>
      </c>
      <c r="I186" s="55"/>
      <c r="J186" s="14">
        <f>+F186/4</f>
        <v>8011.25</v>
      </c>
      <c r="K186" s="14">
        <f>+F186/2</f>
        <v>16022.5</v>
      </c>
      <c r="L186" s="14">
        <f>+F186/4*3</f>
        <v>24033.75</v>
      </c>
      <c r="O186" s="71">
        <f>ROUND(E186,0)</f>
        <v>29225</v>
      </c>
      <c r="P186" s="14">
        <f t="shared" si="16"/>
        <v>8011</v>
      </c>
      <c r="Q186" s="14">
        <f t="shared" si="16"/>
        <v>16023</v>
      </c>
      <c r="R186" s="14">
        <f t="shared" si="16"/>
        <v>24034</v>
      </c>
      <c r="S186" s="71">
        <f t="shared" si="17"/>
        <v>32045</v>
      </c>
      <c r="T186" s="71">
        <f t="shared" si="17"/>
        <v>35287</v>
      </c>
      <c r="U186" s="71">
        <f t="shared" si="17"/>
        <v>38856</v>
      </c>
    </row>
    <row r="187" spans="1:21" x14ac:dyDescent="0.3">
      <c r="B187" s="54" t="s">
        <v>109</v>
      </c>
      <c r="C187" s="54" t="s">
        <v>114</v>
      </c>
      <c r="D187" s="76">
        <v>17184</v>
      </c>
      <c r="E187" s="70" t="s">
        <v>360</v>
      </c>
      <c r="F187" s="70">
        <v>28054</v>
      </c>
      <c r="G187" s="70">
        <v>30897</v>
      </c>
      <c r="H187" s="70">
        <v>34027</v>
      </c>
      <c r="I187" s="55"/>
      <c r="J187" s="14">
        <f>+F187/4</f>
        <v>7013.5</v>
      </c>
      <c r="K187" s="14">
        <f>+F187/2</f>
        <v>14027</v>
      </c>
      <c r="L187" s="14">
        <f>+F187/4*3</f>
        <v>21040.5</v>
      </c>
      <c r="O187" s="71">
        <f>ROUND(E187,0)</f>
        <v>25687</v>
      </c>
      <c r="P187" s="14">
        <f t="shared" si="16"/>
        <v>7014</v>
      </c>
      <c r="Q187" s="14">
        <f t="shared" si="16"/>
        <v>14027</v>
      </c>
      <c r="R187" s="14">
        <f t="shared" si="16"/>
        <v>21041</v>
      </c>
      <c r="S187" s="71">
        <f t="shared" si="17"/>
        <v>28054</v>
      </c>
      <c r="T187" s="71">
        <f t="shared" si="17"/>
        <v>30897</v>
      </c>
      <c r="U187" s="71">
        <f t="shared" si="17"/>
        <v>34027</v>
      </c>
    </row>
    <row r="188" spans="1:21" x14ac:dyDescent="0.3">
      <c r="B188" s="54" t="s">
        <v>109</v>
      </c>
      <c r="C188" s="54" t="s">
        <v>115</v>
      </c>
      <c r="D188" s="76">
        <v>5238</v>
      </c>
      <c r="E188" s="70" t="s">
        <v>361</v>
      </c>
      <c r="F188" s="70">
        <v>5705</v>
      </c>
      <c r="G188" s="70">
        <v>6239</v>
      </c>
      <c r="H188" s="70">
        <v>6822</v>
      </c>
      <c r="I188" s="55"/>
      <c r="J188" s="14">
        <f>+F188/4</f>
        <v>1426.25</v>
      </c>
      <c r="K188" s="14">
        <f>+F188/2</f>
        <v>2852.5</v>
      </c>
      <c r="L188" s="14">
        <f>+F188/4*3</f>
        <v>4278.75</v>
      </c>
      <c r="O188" s="71">
        <f>ROUND(E188,0)</f>
        <v>5261</v>
      </c>
      <c r="P188" s="14">
        <f t="shared" si="16"/>
        <v>1426</v>
      </c>
      <c r="Q188" s="14">
        <f t="shared" si="16"/>
        <v>2853</v>
      </c>
      <c r="R188" s="14">
        <f t="shared" si="16"/>
        <v>4279</v>
      </c>
      <c r="S188" s="71">
        <f t="shared" si="17"/>
        <v>5705</v>
      </c>
      <c r="T188" s="71">
        <f t="shared" si="17"/>
        <v>6239</v>
      </c>
      <c r="U188" s="71">
        <f t="shared" si="17"/>
        <v>6822</v>
      </c>
    </row>
    <row r="189" spans="1:21" x14ac:dyDescent="0.3">
      <c r="B189" s="54" t="s">
        <v>110</v>
      </c>
      <c r="C189" s="54" t="s">
        <v>116</v>
      </c>
      <c r="D189" s="63">
        <v>74.496033294316561</v>
      </c>
      <c r="E189" s="70" t="s">
        <v>362</v>
      </c>
      <c r="F189" s="63">
        <v>83.1</v>
      </c>
      <c r="G189" s="63">
        <v>83.199999999999989</v>
      </c>
      <c r="H189" s="63">
        <v>83.299999999999983</v>
      </c>
      <c r="I189" s="55"/>
    </row>
    <row r="190" spans="1:21" ht="27" x14ac:dyDescent="0.3">
      <c r="B190" s="54" t="s">
        <v>110</v>
      </c>
      <c r="C190" s="54" t="s">
        <v>117</v>
      </c>
      <c r="D190" s="63">
        <v>0</v>
      </c>
      <c r="E190" s="70" t="s">
        <v>355</v>
      </c>
      <c r="F190" s="63">
        <v>0.15</v>
      </c>
      <c r="G190" s="63">
        <v>4.9999999999999989E-2</v>
      </c>
      <c r="H190" s="63">
        <v>0</v>
      </c>
      <c r="I190" s="55"/>
    </row>
    <row r="191" spans="1:21" x14ac:dyDescent="0.3">
      <c r="B191" s="69" t="s">
        <v>110</v>
      </c>
      <c r="C191" s="69" t="s">
        <v>106</v>
      </c>
      <c r="D191" s="59" t="s">
        <v>283</v>
      </c>
      <c r="E191" s="123" t="s">
        <v>363</v>
      </c>
      <c r="F191" s="59" t="s">
        <v>287</v>
      </c>
      <c r="G191" s="59" t="s">
        <v>287</v>
      </c>
      <c r="H191" s="59" t="s">
        <v>287</v>
      </c>
      <c r="I191" s="55"/>
    </row>
    <row r="192" spans="1:21" ht="27" x14ac:dyDescent="0.3">
      <c r="B192" s="69" t="s">
        <v>110</v>
      </c>
      <c r="C192" s="69" t="s">
        <v>107</v>
      </c>
      <c r="D192" s="59" t="s">
        <v>284</v>
      </c>
      <c r="E192" s="123" t="s">
        <v>364</v>
      </c>
      <c r="F192" s="59" t="s">
        <v>423</v>
      </c>
      <c r="G192" s="59" t="s">
        <v>423</v>
      </c>
      <c r="H192" s="59" t="s">
        <v>423</v>
      </c>
      <c r="I192" s="55"/>
    </row>
    <row r="193" spans="1:21" x14ac:dyDescent="0.3">
      <c r="B193" s="61" t="s">
        <v>119</v>
      </c>
      <c r="C193" s="62"/>
      <c r="D193" s="63">
        <f>+Հ4!G16</f>
        <v>377797.50000000006</v>
      </c>
      <c r="E193" s="70">
        <f>+Հ4!AN16</f>
        <v>376152.8</v>
      </c>
      <c r="F193" s="63">
        <f>+Հ4!BT16</f>
        <v>576932</v>
      </c>
      <c r="G193" s="63">
        <f>+Հ4!CZ16</f>
        <v>585525.36</v>
      </c>
      <c r="H193" s="63">
        <f>+Հ4!EF16</f>
        <v>593211.723</v>
      </c>
      <c r="I193" s="63"/>
    </row>
    <row r="196" spans="1:21" x14ac:dyDescent="0.3">
      <c r="B196" s="47" t="s">
        <v>87</v>
      </c>
      <c r="C196" s="54">
        <v>1080</v>
      </c>
      <c r="D196" s="150" t="s">
        <v>121</v>
      </c>
      <c r="E196" s="150"/>
      <c r="F196" s="150"/>
      <c r="G196" s="150"/>
      <c r="H196" s="150"/>
      <c r="I196" s="150"/>
    </row>
    <row r="197" spans="1:21" x14ac:dyDescent="0.3">
      <c r="A197" s="18"/>
      <c r="B197" s="47" t="s">
        <v>88</v>
      </c>
      <c r="C197" s="54">
        <v>11011</v>
      </c>
      <c r="D197" s="143" t="s">
        <v>15</v>
      </c>
      <c r="E197" s="159" t="s">
        <v>16</v>
      </c>
      <c r="F197" s="150" t="s">
        <v>122</v>
      </c>
      <c r="G197" s="150" t="s">
        <v>123</v>
      </c>
      <c r="H197" s="150" t="s">
        <v>124</v>
      </c>
      <c r="I197" s="163" t="s">
        <v>92</v>
      </c>
    </row>
    <row r="198" spans="1:21" ht="67.5" x14ac:dyDescent="0.3">
      <c r="B198" s="47" t="s">
        <v>28</v>
      </c>
      <c r="C198" s="54" t="s">
        <v>44</v>
      </c>
      <c r="D198" s="157"/>
      <c r="E198" s="160"/>
      <c r="F198" s="150"/>
      <c r="G198" s="150"/>
      <c r="H198" s="150"/>
      <c r="I198" s="163"/>
    </row>
    <row r="199" spans="1:21" ht="54" x14ac:dyDescent="0.3">
      <c r="B199" s="47" t="s">
        <v>89</v>
      </c>
      <c r="C199" s="54" t="s">
        <v>101</v>
      </c>
      <c r="D199" s="157"/>
      <c r="E199" s="160"/>
      <c r="F199" s="150"/>
      <c r="G199" s="150"/>
      <c r="H199" s="150"/>
      <c r="I199" s="163"/>
    </row>
    <row r="200" spans="1:21" x14ac:dyDescent="0.3">
      <c r="B200" s="47" t="s">
        <v>139</v>
      </c>
      <c r="C200" s="54" t="s">
        <v>33</v>
      </c>
      <c r="D200" s="157"/>
      <c r="E200" s="160"/>
      <c r="F200" s="150"/>
      <c r="G200" s="150"/>
      <c r="H200" s="150"/>
      <c r="I200" s="163"/>
    </row>
    <row r="201" spans="1:21" ht="29.25" x14ac:dyDescent="0.3">
      <c r="B201" s="48" t="s">
        <v>90</v>
      </c>
      <c r="C201" s="54" t="s">
        <v>149</v>
      </c>
      <c r="D201" s="158"/>
      <c r="E201" s="161"/>
      <c r="F201" s="162"/>
      <c r="G201" s="162"/>
      <c r="H201" s="162"/>
      <c r="I201" s="164"/>
    </row>
    <row r="202" spans="1:21" x14ac:dyDescent="0.3">
      <c r="B202" s="153" t="s">
        <v>91</v>
      </c>
      <c r="C202" s="154"/>
      <c r="D202" s="155"/>
      <c r="E202" s="155"/>
      <c r="F202" s="155"/>
      <c r="G202" s="155"/>
      <c r="H202" s="155"/>
      <c r="I202" s="155"/>
    </row>
    <row r="203" spans="1:21" x14ac:dyDescent="0.3">
      <c r="B203" s="45" t="s">
        <v>86</v>
      </c>
      <c r="C203" s="46" t="s">
        <v>85</v>
      </c>
      <c r="D203" s="156"/>
      <c r="E203" s="156"/>
      <c r="F203" s="156"/>
      <c r="G203" s="156"/>
      <c r="H203" s="156"/>
      <c r="I203" s="156"/>
    </row>
    <row r="204" spans="1:21" ht="27" x14ac:dyDescent="0.3">
      <c r="B204" s="54" t="s">
        <v>109</v>
      </c>
      <c r="C204" s="54" t="s">
        <v>143</v>
      </c>
      <c r="D204" s="76">
        <v>14383</v>
      </c>
      <c r="E204" s="70" t="s">
        <v>365</v>
      </c>
      <c r="F204" s="70">
        <v>51405</v>
      </c>
      <c r="G204" s="70">
        <v>56546</v>
      </c>
      <c r="H204" s="70">
        <v>62200</v>
      </c>
      <c r="I204" s="55"/>
      <c r="J204" s="14">
        <f>+F204/4</f>
        <v>12851.25</v>
      </c>
      <c r="K204" s="14">
        <f>+F204/2</f>
        <v>25702.5</v>
      </c>
      <c r="L204" s="14">
        <f>+F204/4*3</f>
        <v>38553.75</v>
      </c>
      <c r="O204" s="71">
        <f>ROUND(E204,0)</f>
        <v>36624</v>
      </c>
      <c r="P204" s="14">
        <f t="shared" ref="P204:R207" si="18">ROUND(J204,0)</f>
        <v>12851</v>
      </c>
      <c r="Q204" s="14">
        <f t="shared" si="18"/>
        <v>25703</v>
      </c>
      <c r="R204" s="14">
        <f t="shared" si="18"/>
        <v>38554</v>
      </c>
      <c r="S204" s="71">
        <f t="shared" ref="S204:U207" si="19">ROUND(F204,0)</f>
        <v>51405</v>
      </c>
      <c r="T204" s="71">
        <f t="shared" si="19"/>
        <v>56546</v>
      </c>
      <c r="U204" s="71">
        <f t="shared" si="19"/>
        <v>62200</v>
      </c>
    </row>
    <row r="205" spans="1:21" x14ac:dyDescent="0.3">
      <c r="B205" s="54" t="s">
        <v>109</v>
      </c>
      <c r="C205" s="54" t="s">
        <v>141</v>
      </c>
      <c r="D205" s="76">
        <v>12318</v>
      </c>
      <c r="E205" s="70" t="s">
        <v>366</v>
      </c>
      <c r="F205" s="70">
        <v>41035</v>
      </c>
      <c r="G205" s="70">
        <v>45195</v>
      </c>
      <c r="H205" s="70">
        <v>49777</v>
      </c>
      <c r="I205" s="55"/>
      <c r="J205" s="14">
        <f>+F205/4</f>
        <v>10258.75</v>
      </c>
      <c r="K205" s="14">
        <f>+F205/2</f>
        <v>20517.5</v>
      </c>
      <c r="L205" s="14">
        <f>+F205/4*3</f>
        <v>30776.25</v>
      </c>
      <c r="O205" s="71">
        <f>ROUND(E205,0)</f>
        <v>28569</v>
      </c>
      <c r="P205" s="14">
        <f t="shared" si="18"/>
        <v>10259</v>
      </c>
      <c r="Q205" s="14">
        <f t="shared" si="18"/>
        <v>20518</v>
      </c>
      <c r="R205" s="14">
        <f t="shared" si="18"/>
        <v>30776</v>
      </c>
      <c r="S205" s="71">
        <f t="shared" si="19"/>
        <v>41035</v>
      </c>
      <c r="T205" s="71">
        <f t="shared" si="19"/>
        <v>45195</v>
      </c>
      <c r="U205" s="71">
        <f t="shared" si="19"/>
        <v>49777</v>
      </c>
    </row>
    <row r="206" spans="1:21" x14ac:dyDescent="0.3">
      <c r="B206" s="54" t="s">
        <v>109</v>
      </c>
      <c r="C206" s="54" t="s">
        <v>114</v>
      </c>
      <c r="D206" s="76">
        <v>10549</v>
      </c>
      <c r="E206" s="70" t="s">
        <v>367</v>
      </c>
      <c r="F206" s="70">
        <v>41330</v>
      </c>
      <c r="G206" s="70">
        <v>45519</v>
      </c>
      <c r="H206" s="70">
        <v>50133</v>
      </c>
      <c r="I206" s="55"/>
      <c r="J206" s="14">
        <f>+F206/4</f>
        <v>10332.5</v>
      </c>
      <c r="K206" s="14">
        <f>+F206/2</f>
        <v>20665</v>
      </c>
      <c r="L206" s="14">
        <f>+F206/4*3</f>
        <v>30997.5</v>
      </c>
      <c r="O206" s="71">
        <f>ROUND(E206,0)</f>
        <v>29409</v>
      </c>
      <c r="P206" s="14">
        <f t="shared" si="18"/>
        <v>10333</v>
      </c>
      <c r="Q206" s="14">
        <f t="shared" si="18"/>
        <v>20665</v>
      </c>
      <c r="R206" s="14">
        <f t="shared" si="18"/>
        <v>30998</v>
      </c>
      <c r="S206" s="71">
        <f t="shared" si="19"/>
        <v>41330</v>
      </c>
      <c r="T206" s="71">
        <f t="shared" si="19"/>
        <v>45519</v>
      </c>
      <c r="U206" s="71">
        <f t="shared" si="19"/>
        <v>50133</v>
      </c>
    </row>
    <row r="207" spans="1:21" x14ac:dyDescent="0.3">
      <c r="B207" s="54" t="s">
        <v>109</v>
      </c>
      <c r="C207" s="54" t="s">
        <v>115</v>
      </c>
      <c r="D207" s="76">
        <v>3834</v>
      </c>
      <c r="E207" s="70" t="s">
        <v>368</v>
      </c>
      <c r="F207" s="70">
        <v>10075</v>
      </c>
      <c r="G207" s="70">
        <v>11026</v>
      </c>
      <c r="H207" s="70">
        <v>12067</v>
      </c>
      <c r="I207" s="55"/>
      <c r="J207" s="14">
        <f>+F207/4</f>
        <v>2518.75</v>
      </c>
      <c r="K207" s="14">
        <f>+F207/2</f>
        <v>5037.5</v>
      </c>
      <c r="L207" s="14">
        <f>+F207/4*3</f>
        <v>7556.25</v>
      </c>
      <c r="O207" s="71">
        <f>ROUND(E207,0)</f>
        <v>7215</v>
      </c>
      <c r="P207" s="14">
        <f t="shared" si="18"/>
        <v>2519</v>
      </c>
      <c r="Q207" s="14">
        <f t="shared" si="18"/>
        <v>5038</v>
      </c>
      <c r="R207" s="14">
        <f t="shared" si="18"/>
        <v>7556</v>
      </c>
      <c r="S207" s="71">
        <f t="shared" si="19"/>
        <v>10075</v>
      </c>
      <c r="T207" s="71">
        <f t="shared" si="19"/>
        <v>11026</v>
      </c>
      <c r="U207" s="71">
        <f t="shared" si="19"/>
        <v>12067</v>
      </c>
    </row>
    <row r="208" spans="1:21" x14ac:dyDescent="0.3">
      <c r="B208" s="54" t="s">
        <v>110</v>
      </c>
      <c r="C208" s="54" t="s">
        <v>116</v>
      </c>
      <c r="D208" s="77">
        <v>73.3</v>
      </c>
      <c r="E208" s="70" t="s">
        <v>303</v>
      </c>
      <c r="F208" s="63">
        <v>80.399999999999991</v>
      </c>
      <c r="G208" s="63">
        <v>80.499999999999986</v>
      </c>
      <c r="H208" s="63">
        <v>80.59999999999998</v>
      </c>
      <c r="I208" s="55"/>
    </row>
    <row r="209" spans="1:21" ht="27" x14ac:dyDescent="0.3">
      <c r="B209" s="54" t="s">
        <v>110</v>
      </c>
      <c r="C209" s="54" t="s">
        <v>117</v>
      </c>
      <c r="D209" s="63">
        <v>0.7</v>
      </c>
      <c r="E209" s="70" t="s">
        <v>369</v>
      </c>
      <c r="F209" s="63">
        <v>0.3</v>
      </c>
      <c r="G209" s="63">
        <v>0.19999999999999998</v>
      </c>
      <c r="H209" s="63">
        <v>9.9999999999999978E-2</v>
      </c>
      <c r="I209" s="55"/>
    </row>
    <row r="210" spans="1:21" x14ac:dyDescent="0.3">
      <c r="B210" s="69" t="s">
        <v>110</v>
      </c>
      <c r="C210" s="69" t="s">
        <v>106</v>
      </c>
      <c r="D210" s="59" t="s">
        <v>283</v>
      </c>
      <c r="E210" s="123" t="s">
        <v>370</v>
      </c>
      <c r="F210" s="59" t="s">
        <v>283</v>
      </c>
      <c r="G210" s="59" t="s">
        <v>283</v>
      </c>
      <c r="H210" s="59" t="s">
        <v>283</v>
      </c>
      <c r="I210" s="55"/>
    </row>
    <row r="211" spans="1:21" ht="27" x14ac:dyDescent="0.3">
      <c r="B211" s="69" t="s">
        <v>110</v>
      </c>
      <c r="C211" s="69" t="s">
        <v>107</v>
      </c>
      <c r="D211" s="59" t="s">
        <v>285</v>
      </c>
      <c r="E211" s="123" t="s">
        <v>305</v>
      </c>
      <c r="F211" s="59" t="s">
        <v>286</v>
      </c>
      <c r="G211" s="59" t="s">
        <v>286</v>
      </c>
      <c r="H211" s="59" t="s">
        <v>286</v>
      </c>
      <c r="I211" s="55"/>
    </row>
    <row r="212" spans="1:21" x14ac:dyDescent="0.3">
      <c r="B212" s="61" t="s">
        <v>119</v>
      </c>
      <c r="C212" s="62"/>
      <c r="D212" s="63">
        <f>+Հ4!G17</f>
        <v>384494.1</v>
      </c>
      <c r="E212" s="70">
        <f>+Հ4!AN17</f>
        <v>409024.70000000007</v>
      </c>
      <c r="F212" s="63">
        <f>+Հ4!BT17</f>
        <v>461044.1</v>
      </c>
      <c r="G212" s="63">
        <f>+Հ4!CZ17</f>
        <v>467561.94</v>
      </c>
      <c r="H212" s="63">
        <f>+Հ4!EF17</f>
        <v>472489.54200000002</v>
      </c>
      <c r="I212" s="63"/>
    </row>
    <row r="215" spans="1:21" x14ac:dyDescent="0.3">
      <c r="B215" s="47" t="s">
        <v>87</v>
      </c>
      <c r="C215" s="54">
        <v>1080</v>
      </c>
      <c r="D215" s="150" t="s">
        <v>121</v>
      </c>
      <c r="E215" s="150"/>
      <c r="F215" s="150"/>
      <c r="G215" s="150"/>
      <c r="H215" s="150"/>
      <c r="I215" s="150"/>
    </row>
    <row r="216" spans="1:21" x14ac:dyDescent="0.3">
      <c r="A216" s="18"/>
      <c r="B216" s="47" t="s">
        <v>88</v>
      </c>
      <c r="C216" s="54">
        <v>11012</v>
      </c>
      <c r="D216" s="143" t="s">
        <v>15</v>
      </c>
      <c r="E216" s="159" t="s">
        <v>16</v>
      </c>
      <c r="F216" s="150" t="s">
        <v>122</v>
      </c>
      <c r="G216" s="150" t="s">
        <v>123</v>
      </c>
      <c r="H216" s="150" t="s">
        <v>124</v>
      </c>
      <c r="I216" s="163" t="s">
        <v>92</v>
      </c>
    </row>
    <row r="217" spans="1:21" ht="54" x14ac:dyDescent="0.3">
      <c r="B217" s="47" t="s">
        <v>28</v>
      </c>
      <c r="C217" s="54" t="s">
        <v>45</v>
      </c>
      <c r="D217" s="157"/>
      <c r="E217" s="160"/>
      <c r="F217" s="150"/>
      <c r="G217" s="150"/>
      <c r="H217" s="150"/>
      <c r="I217" s="163"/>
    </row>
    <row r="218" spans="1:21" ht="54" x14ac:dyDescent="0.3">
      <c r="B218" s="47" t="s">
        <v>89</v>
      </c>
      <c r="C218" s="54" t="s">
        <v>101</v>
      </c>
      <c r="D218" s="157"/>
      <c r="E218" s="160"/>
      <c r="F218" s="150"/>
      <c r="G218" s="150"/>
      <c r="H218" s="150"/>
      <c r="I218" s="163"/>
    </row>
    <row r="219" spans="1:21" x14ac:dyDescent="0.3">
      <c r="B219" s="47" t="s">
        <v>139</v>
      </c>
      <c r="C219" s="54" t="s">
        <v>33</v>
      </c>
      <c r="D219" s="157"/>
      <c r="E219" s="160"/>
      <c r="F219" s="150"/>
      <c r="G219" s="150"/>
      <c r="H219" s="150"/>
      <c r="I219" s="163"/>
    </row>
    <row r="220" spans="1:21" ht="29.25" x14ac:dyDescent="0.3">
      <c r="B220" s="48" t="s">
        <v>90</v>
      </c>
      <c r="C220" s="54" t="s">
        <v>148</v>
      </c>
      <c r="D220" s="158"/>
      <c r="E220" s="161"/>
      <c r="F220" s="162"/>
      <c r="G220" s="162"/>
      <c r="H220" s="162"/>
      <c r="I220" s="164"/>
    </row>
    <row r="221" spans="1:21" x14ac:dyDescent="0.3">
      <c r="B221" s="153" t="s">
        <v>91</v>
      </c>
      <c r="C221" s="154"/>
      <c r="D221" s="155"/>
      <c r="E221" s="155"/>
      <c r="F221" s="155"/>
      <c r="G221" s="155"/>
      <c r="H221" s="155"/>
      <c r="I221" s="155"/>
    </row>
    <row r="222" spans="1:21" x14ac:dyDescent="0.3">
      <c r="B222" s="45" t="s">
        <v>86</v>
      </c>
      <c r="C222" s="46" t="s">
        <v>85</v>
      </c>
      <c r="D222" s="156"/>
      <c r="E222" s="156"/>
      <c r="F222" s="156"/>
      <c r="G222" s="156"/>
      <c r="H222" s="156"/>
      <c r="I222" s="156"/>
    </row>
    <row r="223" spans="1:21" ht="27" x14ac:dyDescent="0.3">
      <c r="B223" s="54" t="s">
        <v>109</v>
      </c>
      <c r="C223" s="54" t="s">
        <v>143</v>
      </c>
      <c r="D223" s="76">
        <v>26024</v>
      </c>
      <c r="E223" s="70" t="s">
        <v>371</v>
      </c>
      <c r="F223" s="70">
        <v>68348</v>
      </c>
      <c r="G223" s="70">
        <v>75182</v>
      </c>
      <c r="H223" s="70">
        <v>82701</v>
      </c>
      <c r="I223" s="55"/>
      <c r="J223" s="14">
        <f>+F223/4</f>
        <v>17087</v>
      </c>
      <c r="K223" s="14">
        <f>+F223/2</f>
        <v>34174</v>
      </c>
      <c r="L223" s="14">
        <f>+F223/4*3</f>
        <v>51261</v>
      </c>
      <c r="O223" s="71">
        <f>ROUND(E223,0)</f>
        <v>52710</v>
      </c>
      <c r="P223" s="14">
        <f t="shared" ref="P223:R226" si="20">ROUND(J223,0)</f>
        <v>17087</v>
      </c>
      <c r="Q223" s="14">
        <f t="shared" si="20"/>
        <v>34174</v>
      </c>
      <c r="R223" s="14">
        <f t="shared" si="20"/>
        <v>51261</v>
      </c>
      <c r="S223" s="71">
        <f t="shared" ref="S223:U226" si="21">ROUND(F223,0)</f>
        <v>68348</v>
      </c>
      <c r="T223" s="71">
        <f t="shared" si="21"/>
        <v>75182</v>
      </c>
      <c r="U223" s="71">
        <f t="shared" si="21"/>
        <v>82701</v>
      </c>
    </row>
    <row r="224" spans="1:21" x14ac:dyDescent="0.3">
      <c r="B224" s="54" t="s">
        <v>109</v>
      </c>
      <c r="C224" s="54" t="s">
        <v>141</v>
      </c>
      <c r="D224" s="70">
        <v>24224</v>
      </c>
      <c r="E224" s="70" t="s">
        <v>372</v>
      </c>
      <c r="F224" s="70">
        <v>59945</v>
      </c>
      <c r="G224" s="70">
        <v>66014</v>
      </c>
      <c r="H224" s="70">
        <v>72698</v>
      </c>
      <c r="I224" s="55"/>
      <c r="J224" s="14">
        <f>+F224/4</f>
        <v>14986.25</v>
      </c>
      <c r="K224" s="14">
        <f>+F224/2</f>
        <v>29972.5</v>
      </c>
      <c r="L224" s="14">
        <f>+F224/4*3</f>
        <v>44958.75</v>
      </c>
      <c r="O224" s="71">
        <f>ROUND(E224,0)</f>
        <v>45312</v>
      </c>
      <c r="P224" s="14">
        <f t="shared" si="20"/>
        <v>14986</v>
      </c>
      <c r="Q224" s="14">
        <f t="shared" si="20"/>
        <v>29973</v>
      </c>
      <c r="R224" s="14">
        <f t="shared" si="20"/>
        <v>44959</v>
      </c>
      <c r="S224" s="71">
        <f t="shared" si="21"/>
        <v>59945</v>
      </c>
      <c r="T224" s="71">
        <f t="shared" si="21"/>
        <v>66014</v>
      </c>
      <c r="U224" s="71">
        <f t="shared" si="21"/>
        <v>72698</v>
      </c>
    </row>
    <row r="225" spans="1:21" x14ac:dyDescent="0.3">
      <c r="B225" s="54" t="s">
        <v>109</v>
      </c>
      <c r="C225" s="54" t="s">
        <v>114</v>
      </c>
      <c r="D225" s="70">
        <v>19732</v>
      </c>
      <c r="E225" s="70" t="s">
        <v>373</v>
      </c>
      <c r="F225" s="70">
        <v>55362</v>
      </c>
      <c r="G225" s="70">
        <v>60973</v>
      </c>
      <c r="H225" s="70">
        <v>67153</v>
      </c>
      <c r="I225" s="55"/>
      <c r="J225" s="14">
        <f>+F225/4</f>
        <v>13840.5</v>
      </c>
      <c r="K225" s="14">
        <f>+F225/2</f>
        <v>27681</v>
      </c>
      <c r="L225" s="14">
        <f>+F225/4*3</f>
        <v>41521.5</v>
      </c>
      <c r="O225" s="71">
        <f>ROUND(E225,0)</f>
        <v>42642</v>
      </c>
      <c r="P225" s="14">
        <f t="shared" si="20"/>
        <v>13841</v>
      </c>
      <c r="Q225" s="14">
        <f t="shared" si="20"/>
        <v>27681</v>
      </c>
      <c r="R225" s="14">
        <f t="shared" si="20"/>
        <v>41522</v>
      </c>
      <c r="S225" s="71">
        <f t="shared" si="21"/>
        <v>55362</v>
      </c>
      <c r="T225" s="71">
        <f t="shared" si="21"/>
        <v>60973</v>
      </c>
      <c r="U225" s="71">
        <f t="shared" si="21"/>
        <v>67153</v>
      </c>
    </row>
    <row r="226" spans="1:21" x14ac:dyDescent="0.3">
      <c r="B226" s="54" t="s">
        <v>109</v>
      </c>
      <c r="C226" s="54" t="s">
        <v>115</v>
      </c>
      <c r="D226" s="70">
        <v>6292</v>
      </c>
      <c r="E226" s="70" t="s">
        <v>374</v>
      </c>
      <c r="F226" s="70">
        <v>12986</v>
      </c>
      <c r="G226" s="70">
        <v>14209</v>
      </c>
      <c r="H226" s="70">
        <v>15548</v>
      </c>
      <c r="I226" s="55"/>
      <c r="J226" s="14">
        <f>+F226/4</f>
        <v>3246.5</v>
      </c>
      <c r="K226" s="14">
        <f>+F226/2</f>
        <v>6493</v>
      </c>
      <c r="L226" s="14">
        <f>+F226/4*3</f>
        <v>9739.5</v>
      </c>
      <c r="O226" s="71">
        <f>ROUND(E226,0)</f>
        <v>10068</v>
      </c>
      <c r="P226" s="14">
        <f t="shared" si="20"/>
        <v>3247</v>
      </c>
      <c r="Q226" s="14">
        <f t="shared" si="20"/>
        <v>6493</v>
      </c>
      <c r="R226" s="14">
        <f t="shared" si="20"/>
        <v>9740</v>
      </c>
      <c r="S226" s="71">
        <f t="shared" si="21"/>
        <v>12986</v>
      </c>
      <c r="T226" s="71">
        <f t="shared" si="21"/>
        <v>14209</v>
      </c>
      <c r="U226" s="71">
        <f t="shared" si="21"/>
        <v>15548</v>
      </c>
    </row>
    <row r="227" spans="1:21" x14ac:dyDescent="0.3">
      <c r="B227" s="54" t="s">
        <v>110</v>
      </c>
      <c r="C227" s="54" t="s">
        <v>116</v>
      </c>
      <c r="D227" s="63">
        <v>75.8</v>
      </c>
      <c r="E227" s="70" t="s">
        <v>375</v>
      </c>
      <c r="F227" s="63">
        <v>81</v>
      </c>
      <c r="G227" s="63">
        <v>81.099999999999994</v>
      </c>
      <c r="H227" s="63">
        <v>81.199999999999989</v>
      </c>
      <c r="I227" s="55"/>
    </row>
    <row r="228" spans="1:21" ht="27" x14ac:dyDescent="0.3">
      <c r="B228" s="54" t="s">
        <v>110</v>
      </c>
      <c r="C228" s="54" t="s">
        <v>117</v>
      </c>
      <c r="D228" s="63">
        <v>0.7</v>
      </c>
      <c r="E228" s="70" t="s">
        <v>369</v>
      </c>
      <c r="F228" s="63">
        <v>0.3</v>
      </c>
      <c r="G228" s="63">
        <v>0.19999999999999998</v>
      </c>
      <c r="H228" s="63">
        <v>9.9999999999999978E-2</v>
      </c>
      <c r="I228" s="55"/>
    </row>
    <row r="229" spans="1:21" x14ac:dyDescent="0.3">
      <c r="B229" s="69" t="s">
        <v>110</v>
      </c>
      <c r="C229" s="69" t="s">
        <v>106</v>
      </c>
      <c r="D229" s="59" t="s">
        <v>270</v>
      </c>
      <c r="E229" s="123" t="s">
        <v>376</v>
      </c>
      <c r="F229" s="59" t="s">
        <v>270</v>
      </c>
      <c r="G229" s="59" t="s">
        <v>270</v>
      </c>
      <c r="H229" s="59" t="s">
        <v>270</v>
      </c>
      <c r="I229" s="55"/>
    </row>
    <row r="230" spans="1:21" ht="27" x14ac:dyDescent="0.3">
      <c r="B230" s="69" t="s">
        <v>110</v>
      </c>
      <c r="C230" s="69" t="s">
        <v>107</v>
      </c>
      <c r="D230" s="59" t="s">
        <v>286</v>
      </c>
      <c r="E230" s="123" t="s">
        <v>328</v>
      </c>
      <c r="F230" s="59" t="s">
        <v>284</v>
      </c>
      <c r="G230" s="59" t="s">
        <v>284</v>
      </c>
      <c r="H230" s="59" t="s">
        <v>284</v>
      </c>
      <c r="I230" s="55"/>
    </row>
    <row r="231" spans="1:21" x14ac:dyDescent="0.3">
      <c r="B231" s="61" t="s">
        <v>119</v>
      </c>
      <c r="C231" s="62"/>
      <c r="D231" s="63">
        <f>+Հ4!G18</f>
        <v>484243.9</v>
      </c>
      <c r="E231" s="70">
        <f>+Հ4!AN18</f>
        <v>503645.5</v>
      </c>
      <c r="F231" s="63">
        <f>+Հ4!BT18</f>
        <v>662218.4</v>
      </c>
      <c r="G231" s="63">
        <f>+Հ4!CZ18</f>
        <v>671934.4800000001</v>
      </c>
      <c r="H231" s="63">
        <f>+Հ4!EF18</f>
        <v>680268.12900000007</v>
      </c>
      <c r="I231" s="63"/>
    </row>
    <row r="234" spans="1:21" x14ac:dyDescent="0.3">
      <c r="B234" s="47" t="s">
        <v>87</v>
      </c>
      <c r="C234" s="54">
        <v>1080</v>
      </c>
      <c r="D234" s="150" t="s">
        <v>121</v>
      </c>
      <c r="E234" s="150"/>
      <c r="F234" s="150"/>
      <c r="G234" s="150"/>
      <c r="H234" s="150"/>
      <c r="I234" s="150"/>
    </row>
    <row r="235" spans="1:21" x14ac:dyDescent="0.3">
      <c r="A235" s="18"/>
      <c r="B235" s="47" t="s">
        <v>88</v>
      </c>
      <c r="C235" s="54">
        <v>11013</v>
      </c>
      <c r="D235" s="143" t="s">
        <v>15</v>
      </c>
      <c r="E235" s="159" t="s">
        <v>16</v>
      </c>
      <c r="F235" s="150" t="s">
        <v>122</v>
      </c>
      <c r="G235" s="150" t="s">
        <v>123</v>
      </c>
      <c r="H235" s="150" t="s">
        <v>124</v>
      </c>
      <c r="I235" s="163" t="s">
        <v>92</v>
      </c>
    </row>
    <row r="236" spans="1:21" ht="54" x14ac:dyDescent="0.3">
      <c r="B236" s="47" t="s">
        <v>28</v>
      </c>
      <c r="C236" s="54" t="s">
        <v>46</v>
      </c>
      <c r="D236" s="157"/>
      <c r="E236" s="160"/>
      <c r="F236" s="150"/>
      <c r="G236" s="150"/>
      <c r="H236" s="150"/>
      <c r="I236" s="163"/>
    </row>
    <row r="237" spans="1:21" ht="54" x14ac:dyDescent="0.3">
      <c r="B237" s="47" t="s">
        <v>89</v>
      </c>
      <c r="C237" s="54" t="s">
        <v>101</v>
      </c>
      <c r="D237" s="157"/>
      <c r="E237" s="160"/>
      <c r="F237" s="150"/>
      <c r="G237" s="150"/>
      <c r="H237" s="150"/>
      <c r="I237" s="163"/>
    </row>
    <row r="238" spans="1:21" x14ac:dyDescent="0.3">
      <c r="B238" s="47" t="s">
        <v>139</v>
      </c>
      <c r="C238" s="54" t="s">
        <v>33</v>
      </c>
      <c r="D238" s="157"/>
      <c r="E238" s="160"/>
      <c r="F238" s="150"/>
      <c r="G238" s="150"/>
      <c r="H238" s="150"/>
      <c r="I238" s="163"/>
    </row>
    <row r="239" spans="1:21" ht="29.25" x14ac:dyDescent="0.3">
      <c r="B239" s="48" t="s">
        <v>90</v>
      </c>
      <c r="C239" s="54" t="s">
        <v>147</v>
      </c>
      <c r="D239" s="158"/>
      <c r="E239" s="161"/>
      <c r="F239" s="162"/>
      <c r="G239" s="162"/>
      <c r="H239" s="162"/>
      <c r="I239" s="164"/>
    </row>
    <row r="240" spans="1:21" x14ac:dyDescent="0.3">
      <c r="B240" s="153" t="s">
        <v>91</v>
      </c>
      <c r="C240" s="154"/>
      <c r="D240" s="155"/>
      <c r="E240" s="155"/>
      <c r="F240" s="155"/>
      <c r="G240" s="155"/>
      <c r="H240" s="155"/>
      <c r="I240" s="155"/>
    </row>
    <row r="241" spans="1:21" x14ac:dyDescent="0.3">
      <c r="B241" s="45" t="s">
        <v>86</v>
      </c>
      <c r="C241" s="46" t="s">
        <v>85</v>
      </c>
      <c r="D241" s="156"/>
      <c r="E241" s="156"/>
      <c r="F241" s="156"/>
      <c r="G241" s="156"/>
      <c r="H241" s="156"/>
      <c r="I241" s="156"/>
    </row>
    <row r="242" spans="1:21" ht="27" x14ac:dyDescent="0.3">
      <c r="B242" s="54" t="s">
        <v>109</v>
      </c>
      <c r="C242" s="54" t="s">
        <v>143</v>
      </c>
      <c r="D242" s="76">
        <v>24415</v>
      </c>
      <c r="E242" s="76" t="s">
        <v>377</v>
      </c>
      <c r="F242" s="70">
        <v>37376</v>
      </c>
      <c r="G242" s="70">
        <v>41114</v>
      </c>
      <c r="H242" s="70">
        <v>45225</v>
      </c>
      <c r="I242" s="55"/>
      <c r="J242" s="14">
        <f>+F242/4</f>
        <v>9344</v>
      </c>
      <c r="K242" s="14">
        <f>+F242/2</f>
        <v>18688</v>
      </c>
      <c r="L242" s="14">
        <f>+F242/4*3</f>
        <v>28032</v>
      </c>
      <c r="O242" s="71">
        <f>ROUND(E242,0)</f>
        <v>34403</v>
      </c>
      <c r="P242" s="14">
        <f t="shared" ref="P242:R245" si="22">ROUND(J242,0)</f>
        <v>9344</v>
      </c>
      <c r="Q242" s="14">
        <f t="shared" si="22"/>
        <v>18688</v>
      </c>
      <c r="R242" s="14">
        <f t="shared" si="22"/>
        <v>28032</v>
      </c>
      <c r="S242" s="71">
        <f t="shared" ref="S242:U245" si="23">ROUND(F242,0)</f>
        <v>37376</v>
      </c>
      <c r="T242" s="71">
        <f t="shared" si="23"/>
        <v>41114</v>
      </c>
      <c r="U242" s="71">
        <f t="shared" si="23"/>
        <v>45225</v>
      </c>
    </row>
    <row r="243" spans="1:21" x14ac:dyDescent="0.3">
      <c r="B243" s="54" t="s">
        <v>109</v>
      </c>
      <c r="C243" s="54" t="s">
        <v>141</v>
      </c>
      <c r="D243" s="70">
        <v>21003</v>
      </c>
      <c r="E243" s="70" t="s">
        <v>378</v>
      </c>
      <c r="F243" s="70">
        <v>30895</v>
      </c>
      <c r="G243" s="70">
        <v>34026</v>
      </c>
      <c r="H243" s="70">
        <v>37474</v>
      </c>
      <c r="I243" s="55"/>
      <c r="J243" s="14">
        <f>+F243/4</f>
        <v>7723.75</v>
      </c>
      <c r="K243" s="14">
        <f>+F243/2</f>
        <v>15447.5</v>
      </c>
      <c r="L243" s="14">
        <f>+F243/4*3</f>
        <v>23171.25</v>
      </c>
      <c r="O243" s="71">
        <f>ROUND(E243,0)</f>
        <v>27637</v>
      </c>
      <c r="P243" s="14">
        <f t="shared" si="22"/>
        <v>7724</v>
      </c>
      <c r="Q243" s="14">
        <f t="shared" si="22"/>
        <v>15448</v>
      </c>
      <c r="R243" s="14">
        <f t="shared" si="22"/>
        <v>23171</v>
      </c>
      <c r="S243" s="71">
        <f t="shared" si="23"/>
        <v>30895</v>
      </c>
      <c r="T243" s="71">
        <f t="shared" si="23"/>
        <v>34026</v>
      </c>
      <c r="U243" s="71">
        <f t="shared" si="23"/>
        <v>37474</v>
      </c>
    </row>
    <row r="244" spans="1:21" x14ac:dyDescent="0.3">
      <c r="B244" s="54" t="s">
        <v>109</v>
      </c>
      <c r="C244" s="54" t="s">
        <v>114</v>
      </c>
      <c r="D244" s="70">
        <v>18229</v>
      </c>
      <c r="E244" s="70" t="s">
        <v>379</v>
      </c>
      <c r="F244" s="70">
        <v>30910</v>
      </c>
      <c r="G244" s="70">
        <v>34042</v>
      </c>
      <c r="H244" s="70">
        <v>37492</v>
      </c>
      <c r="I244" s="55"/>
      <c r="J244" s="14">
        <f>+F244/4</f>
        <v>7727.5</v>
      </c>
      <c r="K244" s="14">
        <f>+F244/2</f>
        <v>15455</v>
      </c>
      <c r="L244" s="14">
        <f>+F244/4*3</f>
        <v>23182.5</v>
      </c>
      <c r="O244" s="71">
        <f>ROUND(E244,0)</f>
        <v>28417</v>
      </c>
      <c r="P244" s="14">
        <f t="shared" si="22"/>
        <v>7728</v>
      </c>
      <c r="Q244" s="14">
        <f t="shared" si="22"/>
        <v>15455</v>
      </c>
      <c r="R244" s="14">
        <f t="shared" si="22"/>
        <v>23183</v>
      </c>
      <c r="S244" s="71">
        <f t="shared" si="23"/>
        <v>30910</v>
      </c>
      <c r="T244" s="71">
        <f t="shared" si="23"/>
        <v>34042</v>
      </c>
      <c r="U244" s="71">
        <f t="shared" si="23"/>
        <v>37492</v>
      </c>
    </row>
    <row r="245" spans="1:21" x14ac:dyDescent="0.3">
      <c r="B245" s="54" t="s">
        <v>109</v>
      </c>
      <c r="C245" s="54" t="s">
        <v>115</v>
      </c>
      <c r="D245" s="70">
        <v>6186</v>
      </c>
      <c r="E245" s="70" t="s">
        <v>380</v>
      </c>
      <c r="F245" s="70">
        <v>6466</v>
      </c>
      <c r="G245" s="70">
        <v>7072</v>
      </c>
      <c r="H245" s="70">
        <v>7733</v>
      </c>
      <c r="I245" s="55"/>
      <c r="J245" s="14">
        <f>+F245/4</f>
        <v>1616.5</v>
      </c>
      <c r="K245" s="14">
        <f>+F245/2</f>
        <v>3233</v>
      </c>
      <c r="L245" s="14">
        <f>+F245/4*3</f>
        <v>4849.5</v>
      </c>
      <c r="O245" s="71">
        <f>ROUND(E245,0)</f>
        <v>5986</v>
      </c>
      <c r="P245" s="14">
        <f t="shared" si="22"/>
        <v>1617</v>
      </c>
      <c r="Q245" s="14">
        <f t="shared" si="22"/>
        <v>3233</v>
      </c>
      <c r="R245" s="14">
        <f t="shared" si="22"/>
        <v>4850</v>
      </c>
      <c r="S245" s="71">
        <f t="shared" si="23"/>
        <v>6466</v>
      </c>
      <c r="T245" s="71">
        <f t="shared" si="23"/>
        <v>7072</v>
      </c>
      <c r="U245" s="71">
        <f t="shared" si="23"/>
        <v>7733</v>
      </c>
    </row>
    <row r="246" spans="1:21" x14ac:dyDescent="0.3">
      <c r="B246" s="54" t="s">
        <v>110</v>
      </c>
      <c r="C246" s="54" t="s">
        <v>116</v>
      </c>
      <c r="D246" s="63">
        <v>74.7</v>
      </c>
      <c r="E246" s="70" t="s">
        <v>381</v>
      </c>
      <c r="F246" s="63">
        <v>82.699999999999989</v>
      </c>
      <c r="G246" s="63">
        <v>82.799999999999983</v>
      </c>
      <c r="H246" s="63">
        <v>82.899999999999977</v>
      </c>
      <c r="I246" s="55"/>
    </row>
    <row r="247" spans="1:21" ht="27" x14ac:dyDescent="0.3">
      <c r="B247" s="54" t="s">
        <v>110</v>
      </c>
      <c r="C247" s="54" t="s">
        <v>117</v>
      </c>
      <c r="D247" s="63">
        <v>0.2</v>
      </c>
      <c r="E247" s="70" t="s">
        <v>382</v>
      </c>
      <c r="F247" s="63">
        <v>0.35</v>
      </c>
      <c r="G247" s="63">
        <v>0.24999999999999997</v>
      </c>
      <c r="H247" s="63">
        <v>0.14999999999999997</v>
      </c>
      <c r="I247" s="55"/>
    </row>
    <row r="248" spans="1:21" x14ac:dyDescent="0.3">
      <c r="B248" s="69" t="s">
        <v>110</v>
      </c>
      <c r="C248" s="69" t="s">
        <v>106</v>
      </c>
      <c r="D248" s="59" t="s">
        <v>287</v>
      </c>
      <c r="E248" s="123" t="s">
        <v>383</v>
      </c>
      <c r="F248" s="59" t="s">
        <v>276</v>
      </c>
      <c r="G248" s="59" t="s">
        <v>276</v>
      </c>
      <c r="H248" s="59" t="s">
        <v>276</v>
      </c>
      <c r="I248" s="55"/>
    </row>
    <row r="249" spans="1:21" ht="27" x14ac:dyDescent="0.3">
      <c r="B249" s="69" t="s">
        <v>110</v>
      </c>
      <c r="C249" s="69" t="s">
        <v>107</v>
      </c>
      <c r="D249" s="59" t="s">
        <v>271</v>
      </c>
      <c r="E249" s="123" t="s">
        <v>313</v>
      </c>
      <c r="F249" s="59" t="s">
        <v>427</v>
      </c>
      <c r="G249" s="59" t="s">
        <v>427</v>
      </c>
      <c r="H249" s="59" t="s">
        <v>427</v>
      </c>
      <c r="I249" s="55"/>
    </row>
    <row r="250" spans="1:21" x14ac:dyDescent="0.3">
      <c r="B250" s="61" t="s">
        <v>119</v>
      </c>
      <c r="C250" s="62"/>
      <c r="D250" s="63">
        <f>+Հ4!G19</f>
        <v>416183.59999999992</v>
      </c>
      <c r="E250" s="70">
        <f>+Հ4!AN19</f>
        <v>443642.50000000006</v>
      </c>
      <c r="F250" s="63">
        <f>+Հ4!BT19</f>
        <v>647208.50000000012</v>
      </c>
      <c r="G250" s="63">
        <f>+Հ4!CZ19</f>
        <v>658802.67500000005</v>
      </c>
      <c r="H250" s="63">
        <f>+Հ4!EF19</f>
        <v>669588.59375000012</v>
      </c>
      <c r="I250" s="63"/>
    </row>
    <row r="253" spans="1:21" x14ac:dyDescent="0.3">
      <c r="B253" s="47" t="s">
        <v>87</v>
      </c>
      <c r="C253" s="54">
        <v>1080</v>
      </c>
      <c r="D253" s="150" t="s">
        <v>121</v>
      </c>
      <c r="E253" s="150"/>
      <c r="F253" s="150"/>
      <c r="G253" s="150"/>
      <c r="H253" s="150"/>
      <c r="I253" s="150"/>
    </row>
    <row r="254" spans="1:21" x14ac:dyDescent="0.3">
      <c r="A254" s="18"/>
      <c r="B254" s="47" t="s">
        <v>88</v>
      </c>
      <c r="C254" s="54">
        <v>11014</v>
      </c>
      <c r="D254" s="143" t="s">
        <v>15</v>
      </c>
      <c r="E254" s="159" t="s">
        <v>16</v>
      </c>
      <c r="F254" s="150" t="s">
        <v>122</v>
      </c>
      <c r="G254" s="150" t="s">
        <v>123</v>
      </c>
      <c r="H254" s="150" t="s">
        <v>124</v>
      </c>
      <c r="I254" s="163" t="s">
        <v>92</v>
      </c>
    </row>
    <row r="255" spans="1:21" ht="54" x14ac:dyDescent="0.3">
      <c r="B255" s="47" t="s">
        <v>28</v>
      </c>
      <c r="C255" s="54" t="s">
        <v>47</v>
      </c>
      <c r="D255" s="157"/>
      <c r="E255" s="160"/>
      <c r="F255" s="150"/>
      <c r="G255" s="150"/>
      <c r="H255" s="150"/>
      <c r="I255" s="163"/>
    </row>
    <row r="256" spans="1:21" ht="54" x14ac:dyDescent="0.3">
      <c r="B256" s="47" t="s">
        <v>89</v>
      </c>
      <c r="C256" s="54" t="s">
        <v>101</v>
      </c>
      <c r="D256" s="157"/>
      <c r="E256" s="160"/>
      <c r="F256" s="150"/>
      <c r="G256" s="150"/>
      <c r="H256" s="150"/>
      <c r="I256" s="163"/>
    </row>
    <row r="257" spans="2:21" x14ac:dyDescent="0.3">
      <c r="B257" s="47" t="s">
        <v>139</v>
      </c>
      <c r="C257" s="54" t="s">
        <v>33</v>
      </c>
      <c r="D257" s="157"/>
      <c r="E257" s="160"/>
      <c r="F257" s="150"/>
      <c r="G257" s="150"/>
      <c r="H257" s="150"/>
      <c r="I257" s="163"/>
    </row>
    <row r="258" spans="2:21" ht="29.25" x14ac:dyDescent="0.3">
      <c r="B258" s="48" t="s">
        <v>90</v>
      </c>
      <c r="C258" s="54" t="s">
        <v>146</v>
      </c>
      <c r="D258" s="158"/>
      <c r="E258" s="161"/>
      <c r="F258" s="162"/>
      <c r="G258" s="162"/>
      <c r="H258" s="162"/>
      <c r="I258" s="164"/>
    </row>
    <row r="259" spans="2:21" x14ac:dyDescent="0.3">
      <c r="B259" s="153" t="s">
        <v>91</v>
      </c>
      <c r="C259" s="154"/>
      <c r="D259" s="155"/>
      <c r="E259" s="155"/>
      <c r="F259" s="155"/>
      <c r="G259" s="155"/>
      <c r="H259" s="155"/>
      <c r="I259" s="155"/>
    </row>
    <row r="260" spans="2:21" x14ac:dyDescent="0.3">
      <c r="B260" s="45" t="s">
        <v>86</v>
      </c>
      <c r="C260" s="46" t="s">
        <v>85</v>
      </c>
      <c r="D260" s="156"/>
      <c r="E260" s="156"/>
      <c r="F260" s="156"/>
      <c r="G260" s="156"/>
      <c r="H260" s="156"/>
      <c r="I260" s="156"/>
    </row>
    <row r="261" spans="2:21" ht="27" x14ac:dyDescent="0.3">
      <c r="B261" s="54" t="s">
        <v>109</v>
      </c>
      <c r="C261" s="54" t="s">
        <v>143</v>
      </c>
      <c r="D261" s="76">
        <v>24754</v>
      </c>
      <c r="E261" s="70" t="s">
        <v>384</v>
      </c>
      <c r="F261" s="70">
        <v>71350</v>
      </c>
      <c r="G261" s="70">
        <v>78485</v>
      </c>
      <c r="H261" s="70">
        <v>86334</v>
      </c>
      <c r="I261" s="55"/>
      <c r="J261" s="14">
        <f>+F261/4</f>
        <v>17837.5</v>
      </c>
      <c r="K261" s="14">
        <f>+F261/2</f>
        <v>35675</v>
      </c>
      <c r="L261" s="14">
        <f>+F261/4*3</f>
        <v>53512.5</v>
      </c>
      <c r="O261" s="71">
        <f>ROUND(E261,0)</f>
        <v>53513</v>
      </c>
      <c r="P261" s="14">
        <f t="shared" ref="P261:R264" si="24">ROUND(J261,0)</f>
        <v>17838</v>
      </c>
      <c r="Q261" s="14">
        <f t="shared" si="24"/>
        <v>35675</v>
      </c>
      <c r="R261" s="14">
        <f t="shared" si="24"/>
        <v>53513</v>
      </c>
      <c r="S261" s="71">
        <f t="shared" ref="S261:U264" si="25">ROUND(F261,0)</f>
        <v>71350</v>
      </c>
      <c r="T261" s="71">
        <f t="shared" si="25"/>
        <v>78485</v>
      </c>
      <c r="U261" s="71">
        <f t="shared" si="25"/>
        <v>86334</v>
      </c>
    </row>
    <row r="262" spans="2:21" x14ac:dyDescent="0.3">
      <c r="B262" s="54" t="s">
        <v>109</v>
      </c>
      <c r="C262" s="54" t="s">
        <v>141</v>
      </c>
      <c r="D262" s="76">
        <v>23642</v>
      </c>
      <c r="E262" s="70" t="s">
        <v>385</v>
      </c>
      <c r="F262" s="70">
        <v>66573</v>
      </c>
      <c r="G262" s="70">
        <v>73309</v>
      </c>
      <c r="H262" s="70">
        <v>80727</v>
      </c>
      <c r="I262" s="55"/>
      <c r="J262" s="14">
        <f>+F262/4</f>
        <v>16643.25</v>
      </c>
      <c r="K262" s="14">
        <f>+F262/2</f>
        <v>33286.5</v>
      </c>
      <c r="L262" s="14">
        <f>+F262/4*3</f>
        <v>49929.75</v>
      </c>
      <c r="O262" s="71">
        <f>ROUND(E262,0)</f>
        <v>49715</v>
      </c>
      <c r="P262" s="14">
        <f t="shared" si="24"/>
        <v>16643</v>
      </c>
      <c r="Q262" s="14">
        <f t="shared" si="24"/>
        <v>33287</v>
      </c>
      <c r="R262" s="14">
        <f t="shared" si="24"/>
        <v>49930</v>
      </c>
      <c r="S262" s="71">
        <f t="shared" si="25"/>
        <v>66573</v>
      </c>
      <c r="T262" s="71">
        <f t="shared" si="25"/>
        <v>73309</v>
      </c>
      <c r="U262" s="71">
        <f t="shared" si="25"/>
        <v>80727</v>
      </c>
    </row>
    <row r="263" spans="2:21" x14ac:dyDescent="0.3">
      <c r="B263" s="54" t="s">
        <v>109</v>
      </c>
      <c r="C263" s="54" t="s">
        <v>114</v>
      </c>
      <c r="D263" s="76">
        <v>16913</v>
      </c>
      <c r="E263" s="70" t="s">
        <v>386</v>
      </c>
      <c r="F263" s="70">
        <v>55939</v>
      </c>
      <c r="G263" s="70">
        <v>61611</v>
      </c>
      <c r="H263" s="70">
        <v>67858</v>
      </c>
      <c r="I263" s="55"/>
      <c r="J263" s="14">
        <f>+F263/4</f>
        <v>13984.75</v>
      </c>
      <c r="K263" s="14">
        <f>+F263/2</f>
        <v>27969.5</v>
      </c>
      <c r="L263" s="14">
        <f>+F263/4*3</f>
        <v>41954.25</v>
      </c>
      <c r="O263" s="71">
        <f>ROUND(E263,0)</f>
        <v>41900</v>
      </c>
      <c r="P263" s="14">
        <f t="shared" si="24"/>
        <v>13985</v>
      </c>
      <c r="Q263" s="14">
        <f t="shared" si="24"/>
        <v>27970</v>
      </c>
      <c r="R263" s="14">
        <f t="shared" si="24"/>
        <v>41954</v>
      </c>
      <c r="S263" s="71">
        <f t="shared" si="25"/>
        <v>55939</v>
      </c>
      <c r="T263" s="71">
        <f t="shared" si="25"/>
        <v>61611</v>
      </c>
      <c r="U263" s="71">
        <f t="shared" si="25"/>
        <v>67858</v>
      </c>
    </row>
    <row r="264" spans="2:21" x14ac:dyDescent="0.3">
      <c r="B264" s="54" t="s">
        <v>109</v>
      </c>
      <c r="C264" s="54" t="s">
        <v>115</v>
      </c>
      <c r="D264" s="76">
        <v>7841</v>
      </c>
      <c r="E264" s="70" t="s">
        <v>387</v>
      </c>
      <c r="F264" s="70">
        <v>15412</v>
      </c>
      <c r="G264" s="70">
        <v>16874</v>
      </c>
      <c r="H264" s="70">
        <v>18475</v>
      </c>
      <c r="I264" s="55"/>
      <c r="J264" s="14">
        <f>+F264/4</f>
        <v>3853</v>
      </c>
      <c r="K264" s="14">
        <f>+F264/2</f>
        <v>7706</v>
      </c>
      <c r="L264" s="14">
        <f>+F264/4*3</f>
        <v>11559</v>
      </c>
      <c r="O264" s="71">
        <f>ROUND(E264,0)</f>
        <v>11612</v>
      </c>
      <c r="P264" s="14">
        <f t="shared" si="24"/>
        <v>3853</v>
      </c>
      <c r="Q264" s="14">
        <f t="shared" si="24"/>
        <v>7706</v>
      </c>
      <c r="R264" s="14">
        <f t="shared" si="24"/>
        <v>11559</v>
      </c>
      <c r="S264" s="71">
        <f t="shared" si="25"/>
        <v>15412</v>
      </c>
      <c r="T264" s="71">
        <f t="shared" si="25"/>
        <v>16874</v>
      </c>
      <c r="U264" s="71">
        <f t="shared" si="25"/>
        <v>18475</v>
      </c>
    </row>
    <row r="265" spans="2:21" x14ac:dyDescent="0.3">
      <c r="B265" s="54" t="s">
        <v>110</v>
      </c>
      <c r="C265" s="54" t="s">
        <v>116</v>
      </c>
      <c r="D265" s="77">
        <v>68.3</v>
      </c>
      <c r="E265" s="70" t="s">
        <v>354</v>
      </c>
      <c r="F265" s="63">
        <v>78.399999999999991</v>
      </c>
      <c r="G265" s="63">
        <v>78.499999999999986</v>
      </c>
      <c r="H265" s="63">
        <v>78.59999999999998</v>
      </c>
      <c r="I265" s="55"/>
    </row>
    <row r="266" spans="2:21" ht="27" x14ac:dyDescent="0.3">
      <c r="B266" s="54" t="s">
        <v>110</v>
      </c>
      <c r="C266" s="54" t="s">
        <v>117</v>
      </c>
      <c r="D266" s="77">
        <v>0.3</v>
      </c>
      <c r="E266" s="70" t="s">
        <v>355</v>
      </c>
      <c r="F266" s="63">
        <v>0.2</v>
      </c>
      <c r="G266" s="63">
        <v>0.1</v>
      </c>
      <c r="H266" s="63">
        <v>0</v>
      </c>
      <c r="I266" s="55"/>
    </row>
    <row r="267" spans="2:21" x14ac:dyDescent="0.3">
      <c r="B267" s="69" t="s">
        <v>110</v>
      </c>
      <c r="C267" s="69" t="s">
        <v>106</v>
      </c>
      <c r="D267" s="59" t="s">
        <v>288</v>
      </c>
      <c r="E267" s="123" t="s">
        <v>388</v>
      </c>
      <c r="F267" s="59" t="s">
        <v>283</v>
      </c>
      <c r="G267" s="59" t="s">
        <v>283</v>
      </c>
      <c r="H267" s="59" t="s">
        <v>283</v>
      </c>
      <c r="I267" s="55"/>
    </row>
    <row r="268" spans="2:21" ht="27" x14ac:dyDescent="0.3">
      <c r="B268" s="69" t="s">
        <v>110</v>
      </c>
      <c r="C268" s="69" t="s">
        <v>107</v>
      </c>
      <c r="D268" s="59" t="s">
        <v>289</v>
      </c>
      <c r="E268" s="123" t="s">
        <v>389</v>
      </c>
      <c r="F268" s="59" t="s">
        <v>284</v>
      </c>
      <c r="G268" s="59" t="s">
        <v>284</v>
      </c>
      <c r="H268" s="59" t="s">
        <v>284</v>
      </c>
      <c r="I268" s="55"/>
    </row>
    <row r="269" spans="2:21" x14ac:dyDescent="0.3">
      <c r="B269" s="61" t="s">
        <v>119</v>
      </c>
      <c r="C269" s="62"/>
      <c r="D269" s="63">
        <f>+Հ4!G20</f>
        <v>477437.7</v>
      </c>
      <c r="E269" s="70">
        <f>+Հ4!AN20</f>
        <v>485865.99999999994</v>
      </c>
      <c r="F269" s="63">
        <f>+Հ4!BT20</f>
        <v>655788.20000000007</v>
      </c>
      <c r="G269" s="63">
        <f>+Հ4!CZ20</f>
        <v>666908.30999999994</v>
      </c>
      <c r="H269" s="63">
        <f>+Հ4!EF20</f>
        <v>677195.69550000003</v>
      </c>
      <c r="I269" s="63"/>
    </row>
    <row r="272" spans="2:21" x14ac:dyDescent="0.3">
      <c r="B272" s="47" t="s">
        <v>87</v>
      </c>
      <c r="C272" s="54">
        <v>1080</v>
      </c>
      <c r="D272" s="150" t="s">
        <v>121</v>
      </c>
      <c r="E272" s="150"/>
      <c r="F272" s="150"/>
      <c r="G272" s="150"/>
      <c r="H272" s="150"/>
      <c r="I272" s="150"/>
    </row>
    <row r="273" spans="1:21" x14ac:dyDescent="0.3">
      <c r="A273" s="18"/>
      <c r="B273" s="47" t="s">
        <v>88</v>
      </c>
      <c r="C273" s="54">
        <v>11015</v>
      </c>
      <c r="D273" s="143" t="s">
        <v>15</v>
      </c>
      <c r="E273" s="159" t="s">
        <v>16</v>
      </c>
      <c r="F273" s="150" t="s">
        <v>122</v>
      </c>
      <c r="G273" s="150" t="s">
        <v>123</v>
      </c>
      <c r="H273" s="150" t="s">
        <v>124</v>
      </c>
      <c r="I273" s="163" t="s">
        <v>92</v>
      </c>
    </row>
    <row r="274" spans="1:21" ht="54" x14ac:dyDescent="0.3">
      <c r="B274" s="47" t="s">
        <v>28</v>
      </c>
      <c r="C274" s="54" t="s">
        <v>48</v>
      </c>
      <c r="D274" s="157"/>
      <c r="E274" s="160"/>
      <c r="F274" s="150"/>
      <c r="G274" s="150"/>
      <c r="H274" s="150"/>
      <c r="I274" s="163"/>
    </row>
    <row r="275" spans="1:21" ht="54" x14ac:dyDescent="0.3">
      <c r="B275" s="47" t="s">
        <v>89</v>
      </c>
      <c r="C275" s="54" t="s">
        <v>101</v>
      </c>
      <c r="D275" s="157"/>
      <c r="E275" s="160"/>
      <c r="F275" s="150"/>
      <c r="G275" s="150"/>
      <c r="H275" s="150"/>
      <c r="I275" s="163"/>
    </row>
    <row r="276" spans="1:21" x14ac:dyDescent="0.3">
      <c r="B276" s="47" t="s">
        <v>139</v>
      </c>
      <c r="C276" s="54" t="s">
        <v>33</v>
      </c>
      <c r="D276" s="157"/>
      <c r="E276" s="160"/>
      <c r="F276" s="150"/>
      <c r="G276" s="150"/>
      <c r="H276" s="150"/>
      <c r="I276" s="163"/>
    </row>
    <row r="277" spans="1:21" ht="29.25" x14ac:dyDescent="0.3">
      <c r="B277" s="48" t="s">
        <v>90</v>
      </c>
      <c r="C277" s="54" t="s">
        <v>145</v>
      </c>
      <c r="D277" s="158"/>
      <c r="E277" s="161"/>
      <c r="F277" s="162"/>
      <c r="G277" s="162"/>
      <c r="H277" s="162"/>
      <c r="I277" s="164"/>
    </row>
    <row r="278" spans="1:21" x14ac:dyDescent="0.3">
      <c r="B278" s="153" t="s">
        <v>91</v>
      </c>
      <c r="C278" s="154"/>
      <c r="D278" s="155"/>
      <c r="E278" s="155"/>
      <c r="F278" s="155"/>
      <c r="G278" s="155"/>
      <c r="H278" s="155"/>
      <c r="I278" s="155"/>
    </row>
    <row r="279" spans="1:21" x14ac:dyDescent="0.3">
      <c r="B279" s="45" t="s">
        <v>86</v>
      </c>
      <c r="C279" s="46" t="s">
        <v>85</v>
      </c>
      <c r="D279" s="156"/>
      <c r="E279" s="156"/>
      <c r="F279" s="156"/>
      <c r="G279" s="156"/>
      <c r="H279" s="156"/>
      <c r="I279" s="156"/>
    </row>
    <row r="280" spans="1:21" ht="27" x14ac:dyDescent="0.3">
      <c r="B280" s="54" t="s">
        <v>109</v>
      </c>
      <c r="C280" s="54" t="s">
        <v>143</v>
      </c>
      <c r="D280" s="76">
        <v>12097</v>
      </c>
      <c r="E280" s="70" t="s">
        <v>390</v>
      </c>
      <c r="F280" s="70">
        <v>29754</v>
      </c>
      <c r="G280" s="70">
        <v>32729</v>
      </c>
      <c r="H280" s="70">
        <v>36002</v>
      </c>
      <c r="I280" s="55"/>
      <c r="J280" s="14">
        <f>+F280/4</f>
        <v>7438.5</v>
      </c>
      <c r="K280" s="14">
        <f>+F280/2</f>
        <v>14877</v>
      </c>
      <c r="L280" s="14">
        <f>+F280/4*3</f>
        <v>22315.5</v>
      </c>
      <c r="O280" s="71">
        <f>ROUND(E280,0)</f>
        <v>27049</v>
      </c>
      <c r="P280" s="14">
        <f t="shared" ref="P280:R283" si="26">ROUND(J280,0)</f>
        <v>7439</v>
      </c>
      <c r="Q280" s="14">
        <f t="shared" si="26"/>
        <v>14877</v>
      </c>
      <c r="R280" s="14">
        <f t="shared" si="26"/>
        <v>22316</v>
      </c>
      <c r="S280" s="71">
        <f t="shared" ref="S280:U283" si="27">ROUND(F280,0)</f>
        <v>29754</v>
      </c>
      <c r="T280" s="71">
        <f t="shared" si="27"/>
        <v>32729</v>
      </c>
      <c r="U280" s="71">
        <f t="shared" si="27"/>
        <v>36002</v>
      </c>
    </row>
    <row r="281" spans="1:21" x14ac:dyDescent="0.3">
      <c r="B281" s="54" t="s">
        <v>109</v>
      </c>
      <c r="C281" s="54" t="s">
        <v>141</v>
      </c>
      <c r="D281" s="76">
        <v>10267</v>
      </c>
      <c r="E281" s="70" t="s">
        <v>391</v>
      </c>
      <c r="F281" s="70">
        <v>23767</v>
      </c>
      <c r="G281" s="70">
        <v>26177</v>
      </c>
      <c r="H281" s="70">
        <v>28831</v>
      </c>
      <c r="I281" s="55"/>
      <c r="J281" s="14">
        <f>+F281/4</f>
        <v>5941.75</v>
      </c>
      <c r="K281" s="14">
        <f>+F281/2</f>
        <v>11883.5</v>
      </c>
      <c r="L281" s="14">
        <f>+F281/4*3</f>
        <v>17825.25</v>
      </c>
      <c r="O281" s="71">
        <f>ROUND(E281,0)</f>
        <v>21362</v>
      </c>
      <c r="P281" s="14">
        <f t="shared" si="26"/>
        <v>5942</v>
      </c>
      <c r="Q281" s="14">
        <f t="shared" si="26"/>
        <v>11884</v>
      </c>
      <c r="R281" s="14">
        <f t="shared" si="26"/>
        <v>17825</v>
      </c>
      <c r="S281" s="71">
        <f t="shared" si="27"/>
        <v>23767</v>
      </c>
      <c r="T281" s="71">
        <f t="shared" si="27"/>
        <v>26177</v>
      </c>
      <c r="U281" s="71">
        <f t="shared" si="27"/>
        <v>28831</v>
      </c>
    </row>
    <row r="282" spans="1:21" x14ac:dyDescent="0.3">
      <c r="B282" s="54" t="s">
        <v>109</v>
      </c>
      <c r="C282" s="54" t="s">
        <v>114</v>
      </c>
      <c r="D282" s="76">
        <v>9616</v>
      </c>
      <c r="E282" s="70" t="s">
        <v>392</v>
      </c>
      <c r="F282" s="70">
        <v>24101</v>
      </c>
      <c r="G282" s="70">
        <v>26543</v>
      </c>
      <c r="H282" s="70">
        <v>29234</v>
      </c>
      <c r="I282" s="55"/>
      <c r="J282" s="14">
        <f>+F282/4</f>
        <v>6025.25</v>
      </c>
      <c r="K282" s="14">
        <f>+F282/2</f>
        <v>12050.5</v>
      </c>
      <c r="L282" s="14">
        <f>+F282/4*3</f>
        <v>18075.75</v>
      </c>
      <c r="O282" s="71">
        <f>ROUND(E282,0)</f>
        <v>21883</v>
      </c>
      <c r="P282" s="14">
        <f t="shared" si="26"/>
        <v>6025</v>
      </c>
      <c r="Q282" s="14">
        <f t="shared" si="26"/>
        <v>12051</v>
      </c>
      <c r="R282" s="14">
        <f t="shared" si="26"/>
        <v>18076</v>
      </c>
      <c r="S282" s="71">
        <f t="shared" si="27"/>
        <v>24101</v>
      </c>
      <c r="T282" s="71">
        <f t="shared" si="27"/>
        <v>26543</v>
      </c>
      <c r="U282" s="71">
        <f t="shared" si="27"/>
        <v>29234</v>
      </c>
    </row>
    <row r="283" spans="1:21" x14ac:dyDescent="0.3">
      <c r="B283" s="54" t="s">
        <v>109</v>
      </c>
      <c r="C283" s="54" t="s">
        <v>115</v>
      </c>
      <c r="D283" s="76">
        <v>2481</v>
      </c>
      <c r="E283" s="70" t="s">
        <v>393</v>
      </c>
      <c r="F283" s="70">
        <v>5653</v>
      </c>
      <c r="G283" s="70">
        <v>6186</v>
      </c>
      <c r="H283" s="70">
        <v>6768</v>
      </c>
      <c r="I283" s="55"/>
      <c r="J283" s="14">
        <f>+F283/4</f>
        <v>1413.25</v>
      </c>
      <c r="K283" s="14">
        <f>+F283/2</f>
        <v>2826.5</v>
      </c>
      <c r="L283" s="14">
        <f>+F283/4*3</f>
        <v>4239.75</v>
      </c>
      <c r="O283" s="71">
        <f>ROUND(E283,0)</f>
        <v>5166</v>
      </c>
      <c r="P283" s="14">
        <f t="shared" si="26"/>
        <v>1413</v>
      </c>
      <c r="Q283" s="14">
        <f t="shared" si="26"/>
        <v>2827</v>
      </c>
      <c r="R283" s="14">
        <f t="shared" si="26"/>
        <v>4240</v>
      </c>
      <c r="S283" s="71">
        <f t="shared" si="27"/>
        <v>5653</v>
      </c>
      <c r="T283" s="71">
        <f t="shared" si="27"/>
        <v>6186</v>
      </c>
      <c r="U283" s="71">
        <f t="shared" si="27"/>
        <v>6768</v>
      </c>
    </row>
    <row r="284" spans="1:21" x14ac:dyDescent="0.3">
      <c r="B284" s="54" t="s">
        <v>110</v>
      </c>
      <c r="C284" s="54" t="s">
        <v>116</v>
      </c>
      <c r="D284" s="77">
        <v>79.5</v>
      </c>
      <c r="E284" s="70" t="s">
        <v>375</v>
      </c>
      <c r="F284" s="63">
        <v>81</v>
      </c>
      <c r="G284" s="63">
        <v>81.099999999999994</v>
      </c>
      <c r="H284" s="63">
        <v>81.199999999999989</v>
      </c>
      <c r="I284" s="55"/>
    </row>
    <row r="285" spans="1:21" ht="27" x14ac:dyDescent="0.3">
      <c r="B285" s="54" t="s">
        <v>110</v>
      </c>
      <c r="C285" s="54" t="s">
        <v>117</v>
      </c>
      <c r="D285" s="77">
        <v>3</v>
      </c>
      <c r="E285" s="70" t="s">
        <v>382</v>
      </c>
      <c r="F285" s="63">
        <v>0.95000000000000007</v>
      </c>
      <c r="G285" s="63">
        <v>0.85000000000000009</v>
      </c>
      <c r="H285" s="63">
        <v>0.75000000000000011</v>
      </c>
      <c r="I285" s="55"/>
    </row>
    <row r="286" spans="1:21" x14ac:dyDescent="0.3">
      <c r="B286" s="69" t="s">
        <v>110</v>
      </c>
      <c r="C286" s="69" t="s">
        <v>106</v>
      </c>
      <c r="D286" s="59" t="s">
        <v>290</v>
      </c>
      <c r="E286" s="123" t="s">
        <v>394</v>
      </c>
      <c r="F286" s="59" t="s">
        <v>428</v>
      </c>
      <c r="G286" s="59" t="s">
        <v>428</v>
      </c>
      <c r="H286" s="59" t="s">
        <v>428</v>
      </c>
      <c r="I286" s="55"/>
    </row>
    <row r="287" spans="1:21" ht="27" x14ac:dyDescent="0.3">
      <c r="B287" s="69" t="s">
        <v>110</v>
      </c>
      <c r="C287" s="69" t="s">
        <v>107</v>
      </c>
      <c r="D287" s="59" t="s">
        <v>266</v>
      </c>
      <c r="E287" s="123" t="s">
        <v>395</v>
      </c>
      <c r="F287" s="59" t="s">
        <v>395</v>
      </c>
      <c r="G287" s="59" t="s">
        <v>395</v>
      </c>
      <c r="H287" s="59" t="s">
        <v>395</v>
      </c>
      <c r="I287" s="55"/>
    </row>
    <row r="288" spans="1:21" x14ac:dyDescent="0.3">
      <c r="B288" s="61" t="s">
        <v>119</v>
      </c>
      <c r="C288" s="62"/>
      <c r="D288" s="63">
        <f>+Հ4!G21</f>
        <v>351212.39999999997</v>
      </c>
      <c r="E288" s="70">
        <f>+Հ4!AN21</f>
        <v>385356.80000000005</v>
      </c>
      <c r="F288" s="63">
        <f>+Հ4!BT21</f>
        <v>497492.9</v>
      </c>
      <c r="G288" s="63">
        <f>+Հ4!CZ21</f>
        <v>504267.42</v>
      </c>
      <c r="H288" s="63">
        <f>+Հ4!EF21</f>
        <v>510464.41600000003</v>
      </c>
      <c r="I288" s="63"/>
    </row>
    <row r="291" spans="1:21" x14ac:dyDescent="0.3">
      <c r="B291" s="47" t="s">
        <v>87</v>
      </c>
      <c r="C291" s="54">
        <v>1080</v>
      </c>
      <c r="D291" s="150" t="s">
        <v>121</v>
      </c>
      <c r="E291" s="150"/>
      <c r="F291" s="150"/>
      <c r="G291" s="150"/>
      <c r="H291" s="150"/>
      <c r="I291" s="150"/>
    </row>
    <row r="292" spans="1:21" x14ac:dyDescent="0.3">
      <c r="A292" s="18"/>
      <c r="B292" s="47" t="s">
        <v>88</v>
      </c>
      <c r="C292" s="54">
        <v>11016</v>
      </c>
      <c r="D292" s="143" t="s">
        <v>15</v>
      </c>
      <c r="E292" s="159" t="s">
        <v>16</v>
      </c>
      <c r="F292" s="150" t="s">
        <v>122</v>
      </c>
      <c r="G292" s="150" t="s">
        <v>123</v>
      </c>
      <c r="H292" s="150" t="s">
        <v>124</v>
      </c>
      <c r="I292" s="163" t="s">
        <v>92</v>
      </c>
    </row>
    <row r="293" spans="1:21" ht="54" x14ac:dyDescent="0.3">
      <c r="B293" s="47" t="s">
        <v>28</v>
      </c>
      <c r="C293" s="54" t="s">
        <v>49</v>
      </c>
      <c r="D293" s="157"/>
      <c r="E293" s="160"/>
      <c r="F293" s="150"/>
      <c r="G293" s="150"/>
      <c r="H293" s="150"/>
      <c r="I293" s="163"/>
    </row>
    <row r="294" spans="1:21" ht="54" x14ac:dyDescent="0.3">
      <c r="B294" s="47" t="s">
        <v>89</v>
      </c>
      <c r="C294" s="54" t="s">
        <v>101</v>
      </c>
      <c r="D294" s="157"/>
      <c r="E294" s="160"/>
      <c r="F294" s="150"/>
      <c r="G294" s="150"/>
      <c r="H294" s="150"/>
      <c r="I294" s="163"/>
    </row>
    <row r="295" spans="1:21" x14ac:dyDescent="0.3">
      <c r="B295" s="47" t="s">
        <v>139</v>
      </c>
      <c r="C295" s="54" t="s">
        <v>33</v>
      </c>
      <c r="D295" s="157"/>
      <c r="E295" s="160"/>
      <c r="F295" s="150"/>
      <c r="G295" s="150"/>
      <c r="H295" s="150"/>
      <c r="I295" s="163"/>
    </row>
    <row r="296" spans="1:21" ht="29.25" x14ac:dyDescent="0.3">
      <c r="B296" s="48" t="s">
        <v>90</v>
      </c>
      <c r="C296" s="54" t="s">
        <v>144</v>
      </c>
      <c r="D296" s="158"/>
      <c r="E296" s="161"/>
      <c r="F296" s="162"/>
      <c r="G296" s="162"/>
      <c r="H296" s="162"/>
      <c r="I296" s="164"/>
    </row>
    <row r="297" spans="1:21" x14ac:dyDescent="0.3">
      <c r="B297" s="153" t="s">
        <v>91</v>
      </c>
      <c r="C297" s="154"/>
      <c r="D297" s="155"/>
      <c r="E297" s="155"/>
      <c r="F297" s="155"/>
      <c r="G297" s="155"/>
      <c r="H297" s="155"/>
      <c r="I297" s="155"/>
    </row>
    <row r="298" spans="1:21" x14ac:dyDescent="0.3">
      <c r="B298" s="45" t="s">
        <v>86</v>
      </c>
      <c r="C298" s="46" t="s">
        <v>85</v>
      </c>
      <c r="D298" s="156"/>
      <c r="E298" s="156"/>
      <c r="F298" s="156"/>
      <c r="G298" s="156"/>
      <c r="H298" s="156"/>
      <c r="I298" s="156"/>
    </row>
    <row r="299" spans="1:21" ht="27" x14ac:dyDescent="0.3">
      <c r="B299" s="54" t="s">
        <v>109</v>
      </c>
      <c r="C299" s="54" t="s">
        <v>143</v>
      </c>
      <c r="D299" s="70">
        <v>9518</v>
      </c>
      <c r="E299" s="70" t="s">
        <v>396</v>
      </c>
      <c r="F299" s="70">
        <v>15734</v>
      </c>
      <c r="G299" s="70">
        <v>17307</v>
      </c>
      <c r="H299" s="70">
        <v>19038</v>
      </c>
      <c r="I299" s="55"/>
      <c r="J299" s="14">
        <f>+F299/4</f>
        <v>3933.5</v>
      </c>
      <c r="K299" s="14">
        <f>+F299/2</f>
        <v>7867</v>
      </c>
      <c r="L299" s="14">
        <f>+F299/4*3</f>
        <v>11800.5</v>
      </c>
      <c r="O299" s="71">
        <f>ROUND(E299,0)</f>
        <v>13662</v>
      </c>
      <c r="P299" s="14">
        <f t="shared" ref="P299:R302" si="28">ROUND(J299,0)</f>
        <v>3934</v>
      </c>
      <c r="Q299" s="14">
        <f t="shared" si="28"/>
        <v>7867</v>
      </c>
      <c r="R299" s="14">
        <f t="shared" si="28"/>
        <v>11801</v>
      </c>
      <c r="S299" s="71">
        <f t="shared" ref="S299:U302" si="29">ROUND(F299,0)</f>
        <v>15734</v>
      </c>
      <c r="T299" s="71">
        <f t="shared" si="29"/>
        <v>17307</v>
      </c>
      <c r="U299" s="71">
        <f t="shared" si="29"/>
        <v>19038</v>
      </c>
    </row>
    <row r="300" spans="1:21" x14ac:dyDescent="0.3">
      <c r="B300" s="54" t="s">
        <v>109</v>
      </c>
      <c r="C300" s="54" t="s">
        <v>141</v>
      </c>
      <c r="D300" s="70">
        <v>8904</v>
      </c>
      <c r="E300" s="70" t="s">
        <v>397</v>
      </c>
      <c r="F300" s="70">
        <v>14507</v>
      </c>
      <c r="G300" s="70">
        <v>15975</v>
      </c>
      <c r="H300" s="70">
        <v>17592</v>
      </c>
      <c r="I300" s="55"/>
      <c r="J300" s="14">
        <f>+F300/4</f>
        <v>3626.75</v>
      </c>
      <c r="K300" s="14">
        <f>+F300/2</f>
        <v>7253.5</v>
      </c>
      <c r="L300" s="14">
        <f>+F300/4*3</f>
        <v>10880.25</v>
      </c>
      <c r="O300" s="71">
        <f>ROUND(E300,0)</f>
        <v>12577</v>
      </c>
      <c r="P300" s="14">
        <f t="shared" si="28"/>
        <v>3627</v>
      </c>
      <c r="Q300" s="14">
        <f t="shared" si="28"/>
        <v>7254</v>
      </c>
      <c r="R300" s="14">
        <f t="shared" si="28"/>
        <v>10880</v>
      </c>
      <c r="S300" s="71">
        <f t="shared" si="29"/>
        <v>14507</v>
      </c>
      <c r="T300" s="71">
        <f t="shared" si="29"/>
        <v>15975</v>
      </c>
      <c r="U300" s="71">
        <f t="shared" si="29"/>
        <v>17592</v>
      </c>
    </row>
    <row r="301" spans="1:21" x14ac:dyDescent="0.3">
      <c r="B301" s="54" t="s">
        <v>109</v>
      </c>
      <c r="C301" s="54" t="s">
        <v>114</v>
      </c>
      <c r="D301" s="70">
        <v>6965</v>
      </c>
      <c r="E301" s="70" t="s">
        <v>398</v>
      </c>
      <c r="F301" s="70">
        <v>12461</v>
      </c>
      <c r="G301" s="70">
        <v>13724</v>
      </c>
      <c r="H301" s="70">
        <v>15116</v>
      </c>
      <c r="I301" s="55"/>
      <c r="J301" s="14">
        <f>+F301/4</f>
        <v>3115.25</v>
      </c>
      <c r="K301" s="14">
        <f>+F301/2</f>
        <v>6230.5</v>
      </c>
      <c r="L301" s="14">
        <f>+F301/4*3</f>
        <v>9345.75</v>
      </c>
      <c r="O301" s="71">
        <f>ROUND(E301,0)</f>
        <v>10806</v>
      </c>
      <c r="P301" s="14">
        <f t="shared" si="28"/>
        <v>3115</v>
      </c>
      <c r="Q301" s="14">
        <f t="shared" si="28"/>
        <v>6231</v>
      </c>
      <c r="R301" s="14">
        <f t="shared" si="28"/>
        <v>9346</v>
      </c>
      <c r="S301" s="71">
        <f t="shared" si="29"/>
        <v>12461</v>
      </c>
      <c r="T301" s="71">
        <f t="shared" si="29"/>
        <v>13724</v>
      </c>
      <c r="U301" s="71">
        <f t="shared" si="29"/>
        <v>15116</v>
      </c>
    </row>
    <row r="302" spans="1:21" x14ac:dyDescent="0.3">
      <c r="B302" s="54" t="s">
        <v>109</v>
      </c>
      <c r="C302" s="54" t="s">
        <v>115</v>
      </c>
      <c r="D302" s="70">
        <v>2549</v>
      </c>
      <c r="E302" s="70" t="s">
        <v>399</v>
      </c>
      <c r="F302" s="70">
        <v>3273</v>
      </c>
      <c r="G302" s="70">
        <v>3583</v>
      </c>
      <c r="H302" s="70">
        <v>3922</v>
      </c>
      <c r="I302" s="55"/>
      <c r="J302" s="14">
        <f>+F302/4</f>
        <v>818.25</v>
      </c>
      <c r="K302" s="14">
        <f>+F302/2</f>
        <v>1636.5</v>
      </c>
      <c r="L302" s="14">
        <f>+F302/4*3</f>
        <v>2454.75</v>
      </c>
      <c r="O302" s="71">
        <f>ROUND(E302,0)</f>
        <v>2855</v>
      </c>
      <c r="P302" s="14">
        <f t="shared" si="28"/>
        <v>818</v>
      </c>
      <c r="Q302" s="14">
        <f t="shared" si="28"/>
        <v>1637</v>
      </c>
      <c r="R302" s="14">
        <f t="shared" si="28"/>
        <v>2455</v>
      </c>
      <c r="S302" s="71">
        <f t="shared" si="29"/>
        <v>3273</v>
      </c>
      <c r="T302" s="71">
        <f t="shared" si="29"/>
        <v>3583</v>
      </c>
      <c r="U302" s="71">
        <f t="shared" si="29"/>
        <v>3922</v>
      </c>
    </row>
    <row r="303" spans="1:21" x14ac:dyDescent="0.3">
      <c r="B303" s="54" t="s">
        <v>110</v>
      </c>
      <c r="C303" s="54" t="s">
        <v>116</v>
      </c>
      <c r="D303" s="63">
        <v>73.2</v>
      </c>
      <c r="E303" s="70" t="s">
        <v>400</v>
      </c>
      <c r="F303" s="63">
        <v>79.199999999999989</v>
      </c>
      <c r="G303" s="63">
        <v>79.299999999999983</v>
      </c>
      <c r="H303" s="63">
        <v>79.399999999999977</v>
      </c>
      <c r="I303" s="55"/>
    </row>
    <row r="304" spans="1:21" ht="27" x14ac:dyDescent="0.3">
      <c r="B304" s="54" t="s">
        <v>110</v>
      </c>
      <c r="C304" s="54" t="s">
        <v>117</v>
      </c>
      <c r="D304" s="63">
        <v>0.9</v>
      </c>
      <c r="E304" s="70" t="s">
        <v>382</v>
      </c>
      <c r="F304" s="63">
        <v>0.6</v>
      </c>
      <c r="G304" s="63">
        <v>0.5</v>
      </c>
      <c r="H304" s="63">
        <v>0.4</v>
      </c>
      <c r="I304" s="55"/>
    </row>
    <row r="305" spans="1:21" x14ac:dyDescent="0.3">
      <c r="B305" s="69" t="s">
        <v>110</v>
      </c>
      <c r="C305" s="69" t="s">
        <v>106</v>
      </c>
      <c r="D305" s="59" t="s">
        <v>291</v>
      </c>
      <c r="E305" s="123" t="s">
        <v>312</v>
      </c>
      <c r="F305" s="59" t="s">
        <v>429</v>
      </c>
      <c r="G305" s="59" t="s">
        <v>429</v>
      </c>
      <c r="H305" s="59" t="s">
        <v>429</v>
      </c>
      <c r="I305" s="55"/>
    </row>
    <row r="306" spans="1:21" ht="27" x14ac:dyDescent="0.3">
      <c r="B306" s="69" t="s">
        <v>110</v>
      </c>
      <c r="C306" s="69" t="s">
        <v>107</v>
      </c>
      <c r="D306" s="59" t="s">
        <v>278</v>
      </c>
      <c r="E306" s="123" t="s">
        <v>401</v>
      </c>
      <c r="F306" s="59" t="s">
        <v>284</v>
      </c>
      <c r="G306" s="59" t="s">
        <v>284</v>
      </c>
      <c r="H306" s="59" t="s">
        <v>284</v>
      </c>
      <c r="I306" s="55"/>
    </row>
    <row r="307" spans="1:21" x14ac:dyDescent="0.3">
      <c r="B307" s="61" t="s">
        <v>119</v>
      </c>
      <c r="C307" s="62"/>
      <c r="D307" s="63">
        <f>+Հ4!G22</f>
        <v>299849.7</v>
      </c>
      <c r="E307" s="70">
        <f>+Հ4!AN22</f>
        <v>306060.69999999995</v>
      </c>
      <c r="F307" s="63">
        <f>+Հ4!BT22</f>
        <v>388283.4</v>
      </c>
      <c r="G307" s="63">
        <f>+Հ4!CZ22</f>
        <v>393927.62</v>
      </c>
      <c r="H307" s="63">
        <f>+Հ4!EF22</f>
        <v>399212.11099999998</v>
      </c>
      <c r="I307" s="63"/>
    </row>
    <row r="310" spans="1:21" x14ac:dyDescent="0.3">
      <c r="B310" s="47" t="s">
        <v>87</v>
      </c>
      <c r="C310" s="54">
        <v>1080</v>
      </c>
      <c r="D310" s="150" t="s">
        <v>121</v>
      </c>
      <c r="E310" s="150"/>
      <c r="F310" s="150"/>
      <c r="G310" s="150"/>
      <c r="H310" s="150"/>
      <c r="I310" s="150"/>
    </row>
    <row r="311" spans="1:21" x14ac:dyDescent="0.3">
      <c r="A311" s="18"/>
      <c r="B311" s="47" t="s">
        <v>88</v>
      </c>
      <c r="C311" s="54">
        <v>11017</v>
      </c>
      <c r="D311" s="143" t="s">
        <v>15</v>
      </c>
      <c r="E311" s="159" t="s">
        <v>16</v>
      </c>
      <c r="F311" s="150" t="s">
        <v>122</v>
      </c>
      <c r="G311" s="150" t="s">
        <v>123</v>
      </c>
      <c r="H311" s="150" t="s">
        <v>124</v>
      </c>
      <c r="I311" s="163" t="s">
        <v>92</v>
      </c>
    </row>
    <row r="312" spans="1:21" ht="40.5" x14ac:dyDescent="0.3">
      <c r="B312" s="47" t="s">
        <v>28</v>
      </c>
      <c r="C312" s="54" t="s">
        <v>50</v>
      </c>
      <c r="D312" s="157"/>
      <c r="E312" s="160"/>
      <c r="F312" s="150"/>
      <c r="G312" s="150"/>
      <c r="H312" s="150"/>
      <c r="I312" s="163"/>
    </row>
    <row r="313" spans="1:21" ht="54" x14ac:dyDescent="0.3">
      <c r="B313" s="47" t="s">
        <v>89</v>
      </c>
      <c r="C313" s="54" t="s">
        <v>101</v>
      </c>
      <c r="D313" s="157"/>
      <c r="E313" s="160"/>
      <c r="F313" s="150"/>
      <c r="G313" s="150"/>
      <c r="H313" s="150"/>
      <c r="I313" s="163"/>
    </row>
    <row r="314" spans="1:21" x14ac:dyDescent="0.3">
      <c r="B314" s="47" t="s">
        <v>139</v>
      </c>
      <c r="C314" s="54" t="s">
        <v>33</v>
      </c>
      <c r="D314" s="157"/>
      <c r="E314" s="160"/>
      <c r="F314" s="150"/>
      <c r="G314" s="150"/>
      <c r="H314" s="150"/>
      <c r="I314" s="163"/>
    </row>
    <row r="315" spans="1:21" ht="29.25" x14ac:dyDescent="0.3">
      <c r="B315" s="48" t="s">
        <v>90</v>
      </c>
      <c r="C315" s="54" t="s">
        <v>142</v>
      </c>
      <c r="D315" s="158"/>
      <c r="E315" s="161"/>
      <c r="F315" s="162"/>
      <c r="G315" s="162"/>
      <c r="H315" s="162"/>
      <c r="I315" s="164"/>
    </row>
    <row r="316" spans="1:21" x14ac:dyDescent="0.3">
      <c r="B316" s="153" t="s">
        <v>91</v>
      </c>
      <c r="C316" s="154"/>
      <c r="D316" s="155"/>
      <c r="E316" s="155"/>
      <c r="F316" s="155"/>
      <c r="G316" s="155"/>
      <c r="H316" s="155"/>
      <c r="I316" s="155"/>
    </row>
    <row r="317" spans="1:21" x14ac:dyDescent="0.3">
      <c r="B317" s="45" t="s">
        <v>86</v>
      </c>
      <c r="C317" s="46" t="s">
        <v>85</v>
      </c>
      <c r="D317" s="156"/>
      <c r="E317" s="156"/>
      <c r="F317" s="156"/>
      <c r="G317" s="156"/>
      <c r="H317" s="156"/>
      <c r="I317" s="156"/>
    </row>
    <row r="318" spans="1:21" x14ac:dyDescent="0.3">
      <c r="B318" s="54" t="s">
        <v>109</v>
      </c>
      <c r="C318" s="54" t="s">
        <v>140</v>
      </c>
      <c r="D318" s="55">
        <v>11449</v>
      </c>
      <c r="E318" s="70" t="s">
        <v>402</v>
      </c>
      <c r="F318" s="55">
        <v>12832</v>
      </c>
      <c r="G318" s="55">
        <v>14116</v>
      </c>
      <c r="H318" s="55">
        <v>15527</v>
      </c>
      <c r="I318" s="55"/>
      <c r="J318" s="14">
        <f>+F318/4</f>
        <v>3208</v>
      </c>
      <c r="K318" s="14">
        <f>+F318/2</f>
        <v>6416</v>
      </c>
      <c r="L318" s="14">
        <f>+F318/4*3</f>
        <v>9624</v>
      </c>
      <c r="O318" s="71">
        <f>ROUND(E318,0)</f>
        <v>11211</v>
      </c>
      <c r="P318" s="14">
        <f t="shared" ref="P318:R321" si="30">ROUND(J318,0)</f>
        <v>3208</v>
      </c>
      <c r="Q318" s="14">
        <f t="shared" si="30"/>
        <v>6416</v>
      </c>
      <c r="R318" s="14">
        <f t="shared" si="30"/>
        <v>9624</v>
      </c>
      <c r="S318" s="71">
        <f t="shared" ref="S318:U321" si="31">ROUND(F318,0)</f>
        <v>12832</v>
      </c>
      <c r="T318" s="71">
        <f t="shared" si="31"/>
        <v>14116</v>
      </c>
      <c r="U318" s="71">
        <f t="shared" si="31"/>
        <v>15527</v>
      </c>
    </row>
    <row r="319" spans="1:21" x14ac:dyDescent="0.3">
      <c r="B319" s="54" t="s">
        <v>109</v>
      </c>
      <c r="C319" s="54" t="s">
        <v>141</v>
      </c>
      <c r="D319" s="55">
        <v>9513</v>
      </c>
      <c r="E319" s="70" t="s">
        <v>403</v>
      </c>
      <c r="F319" s="55">
        <v>10898</v>
      </c>
      <c r="G319" s="55">
        <v>12002</v>
      </c>
      <c r="H319" s="55">
        <v>13218</v>
      </c>
      <c r="I319" s="55"/>
      <c r="J319" s="14">
        <f>+F319/4</f>
        <v>2724.5</v>
      </c>
      <c r="K319" s="14">
        <f>+F319/2</f>
        <v>5449</v>
      </c>
      <c r="L319" s="14">
        <f>+F319/4*3</f>
        <v>8173.5</v>
      </c>
      <c r="O319" s="71">
        <f>ROUND(E319,0)</f>
        <v>9765</v>
      </c>
      <c r="P319" s="14">
        <f t="shared" si="30"/>
        <v>2725</v>
      </c>
      <c r="Q319" s="14">
        <f t="shared" si="30"/>
        <v>5449</v>
      </c>
      <c r="R319" s="14">
        <f t="shared" si="30"/>
        <v>8174</v>
      </c>
      <c r="S319" s="71">
        <f t="shared" si="31"/>
        <v>10898</v>
      </c>
      <c r="T319" s="71">
        <f t="shared" si="31"/>
        <v>12002</v>
      </c>
      <c r="U319" s="71">
        <f t="shared" si="31"/>
        <v>13218</v>
      </c>
    </row>
    <row r="320" spans="1:21" x14ac:dyDescent="0.3">
      <c r="B320" s="54" t="s">
        <v>109</v>
      </c>
      <c r="C320" s="54" t="s">
        <v>114</v>
      </c>
      <c r="D320" s="55">
        <v>4509</v>
      </c>
      <c r="E320" s="70" t="s">
        <v>404</v>
      </c>
      <c r="F320" s="55">
        <v>4389</v>
      </c>
      <c r="G320" s="55">
        <v>4842</v>
      </c>
      <c r="H320" s="55">
        <v>5341</v>
      </c>
      <c r="I320" s="55"/>
      <c r="J320" s="14">
        <f>+F320/4</f>
        <v>1097.25</v>
      </c>
      <c r="K320" s="14">
        <f>+F320/2</f>
        <v>2194.5</v>
      </c>
      <c r="L320" s="14">
        <f>+F320/4*3</f>
        <v>3291.75</v>
      </c>
      <c r="O320" s="71">
        <f>ROUND(E320,0)</f>
        <v>3823</v>
      </c>
      <c r="P320" s="14">
        <f t="shared" si="30"/>
        <v>1097</v>
      </c>
      <c r="Q320" s="14">
        <f t="shared" si="30"/>
        <v>2195</v>
      </c>
      <c r="R320" s="14">
        <f t="shared" si="30"/>
        <v>3292</v>
      </c>
      <c r="S320" s="71">
        <f t="shared" si="31"/>
        <v>4389</v>
      </c>
      <c r="T320" s="71">
        <f t="shared" si="31"/>
        <v>4842</v>
      </c>
      <c r="U320" s="71">
        <f t="shared" si="31"/>
        <v>5341</v>
      </c>
    </row>
    <row r="321" spans="1:21" x14ac:dyDescent="0.3">
      <c r="B321" s="54" t="s">
        <v>109</v>
      </c>
      <c r="C321" s="54" t="s">
        <v>115</v>
      </c>
      <c r="D321" s="55">
        <v>6940</v>
      </c>
      <c r="E321" s="70" t="s">
        <v>405</v>
      </c>
      <c r="F321" s="55">
        <v>8444</v>
      </c>
      <c r="G321" s="55">
        <v>9274</v>
      </c>
      <c r="H321" s="55">
        <v>10186</v>
      </c>
      <c r="I321" s="55"/>
      <c r="J321" s="14">
        <f>+F321/4</f>
        <v>2111</v>
      </c>
      <c r="K321" s="14">
        <f>+F321/2</f>
        <v>4222</v>
      </c>
      <c r="L321" s="14">
        <f>+F321/4*3</f>
        <v>6333</v>
      </c>
      <c r="O321" s="71">
        <f>ROUND(E321,0)</f>
        <v>7388</v>
      </c>
      <c r="P321" s="14">
        <f t="shared" si="30"/>
        <v>2111</v>
      </c>
      <c r="Q321" s="14">
        <f t="shared" si="30"/>
        <v>4222</v>
      </c>
      <c r="R321" s="14">
        <f t="shared" si="30"/>
        <v>6333</v>
      </c>
      <c r="S321" s="71">
        <f t="shared" si="31"/>
        <v>8444</v>
      </c>
      <c r="T321" s="71">
        <f t="shared" si="31"/>
        <v>9274</v>
      </c>
      <c r="U321" s="71">
        <f t="shared" si="31"/>
        <v>10186</v>
      </c>
    </row>
    <row r="322" spans="1:21" x14ac:dyDescent="0.3">
      <c r="B322" s="54" t="s">
        <v>110</v>
      </c>
      <c r="C322" s="54" t="s">
        <v>116</v>
      </c>
      <c r="D322" s="55">
        <v>39.4</v>
      </c>
      <c r="E322" s="70" t="s">
        <v>406</v>
      </c>
      <c r="F322" s="55">
        <v>34.200000000000003</v>
      </c>
      <c r="G322" s="55">
        <v>34.300000000000004</v>
      </c>
      <c r="H322" s="55">
        <v>34.400000000000006</v>
      </c>
      <c r="I322" s="55"/>
    </row>
    <row r="323" spans="1:21" ht="27" x14ac:dyDescent="0.3">
      <c r="B323" s="54" t="s">
        <v>110</v>
      </c>
      <c r="C323" s="54" t="s">
        <v>117</v>
      </c>
      <c r="D323" s="55">
        <v>1.2</v>
      </c>
      <c r="E323" s="70" t="s">
        <v>407</v>
      </c>
      <c r="F323" s="55">
        <v>4.3499999999999996</v>
      </c>
      <c r="G323" s="55">
        <v>4.25</v>
      </c>
      <c r="H323" s="55">
        <v>4.1500000000000004</v>
      </c>
      <c r="I323" s="55"/>
    </row>
    <row r="324" spans="1:21" x14ac:dyDescent="0.3">
      <c r="B324" s="69" t="s">
        <v>110</v>
      </c>
      <c r="C324" s="69" t="s">
        <v>106</v>
      </c>
      <c r="D324" s="59" t="s">
        <v>288</v>
      </c>
      <c r="E324" s="123" t="s">
        <v>356</v>
      </c>
      <c r="F324" s="59" t="s">
        <v>356</v>
      </c>
      <c r="G324" s="59" t="s">
        <v>356</v>
      </c>
      <c r="H324" s="59" t="s">
        <v>356</v>
      </c>
      <c r="I324" s="55"/>
    </row>
    <row r="325" spans="1:21" ht="27" x14ac:dyDescent="0.3">
      <c r="B325" s="69" t="s">
        <v>110</v>
      </c>
      <c r="C325" s="69" t="s">
        <v>107</v>
      </c>
      <c r="D325" s="59" t="s">
        <v>292</v>
      </c>
      <c r="E325" s="123" t="s">
        <v>408</v>
      </c>
      <c r="F325" s="59" t="s">
        <v>427</v>
      </c>
      <c r="G325" s="59" t="s">
        <v>427</v>
      </c>
      <c r="H325" s="59" t="s">
        <v>427</v>
      </c>
      <c r="I325" s="55"/>
    </row>
    <row r="326" spans="1:21" x14ac:dyDescent="0.3">
      <c r="B326" s="61" t="s">
        <v>119</v>
      </c>
      <c r="C326" s="62"/>
      <c r="D326" s="63">
        <f>+Հ4!G23</f>
        <v>526476</v>
      </c>
      <c r="E326" s="70">
        <f>+Հ4!AN23</f>
        <v>588191.79999999993</v>
      </c>
      <c r="F326" s="63">
        <f>+Հ4!BT23</f>
        <v>644268.70000000007</v>
      </c>
      <c r="G326" s="63">
        <f>+Հ4!CZ23</f>
        <v>653067.80000000005</v>
      </c>
      <c r="H326" s="63">
        <f>+Հ4!EF23</f>
        <v>661911.82500000019</v>
      </c>
      <c r="I326" s="63"/>
    </row>
    <row r="329" spans="1:21" x14ac:dyDescent="0.3">
      <c r="B329" s="47" t="s">
        <v>87</v>
      </c>
      <c r="C329" s="54">
        <v>1080</v>
      </c>
      <c r="D329" s="150" t="s">
        <v>121</v>
      </c>
      <c r="E329" s="150"/>
      <c r="F329" s="150"/>
      <c r="G329" s="150"/>
      <c r="H329" s="150"/>
      <c r="I329" s="150"/>
    </row>
    <row r="330" spans="1:21" x14ac:dyDescent="0.3">
      <c r="A330" s="18"/>
      <c r="B330" s="47" t="s">
        <v>88</v>
      </c>
      <c r="C330" s="54">
        <v>11018</v>
      </c>
      <c r="D330" s="143" t="s">
        <v>15</v>
      </c>
      <c r="E330" s="159" t="s">
        <v>16</v>
      </c>
      <c r="F330" s="150" t="s">
        <v>122</v>
      </c>
      <c r="G330" s="150" t="s">
        <v>123</v>
      </c>
      <c r="H330" s="150" t="s">
        <v>124</v>
      </c>
      <c r="I330" s="163" t="s">
        <v>92</v>
      </c>
    </row>
    <row r="331" spans="1:21" ht="27" x14ac:dyDescent="0.3">
      <c r="B331" s="47" t="s">
        <v>28</v>
      </c>
      <c r="C331" s="54" t="s">
        <v>51</v>
      </c>
      <c r="D331" s="157"/>
      <c r="E331" s="160"/>
      <c r="F331" s="150"/>
      <c r="G331" s="150"/>
      <c r="H331" s="150"/>
      <c r="I331" s="163"/>
    </row>
    <row r="332" spans="1:21" x14ac:dyDescent="0.3">
      <c r="B332" s="47" t="s">
        <v>89</v>
      </c>
      <c r="C332" s="54" t="s">
        <v>52</v>
      </c>
      <c r="D332" s="157"/>
      <c r="E332" s="160"/>
      <c r="F332" s="150"/>
      <c r="G332" s="150"/>
      <c r="H332" s="150"/>
      <c r="I332" s="163"/>
    </row>
    <row r="333" spans="1:21" x14ac:dyDescent="0.3">
      <c r="B333" s="47" t="s">
        <v>139</v>
      </c>
      <c r="C333" s="54" t="s">
        <v>33</v>
      </c>
      <c r="D333" s="157"/>
      <c r="E333" s="160"/>
      <c r="F333" s="150"/>
      <c r="G333" s="150"/>
      <c r="H333" s="150"/>
      <c r="I333" s="163"/>
    </row>
    <row r="334" spans="1:21" ht="29.25" x14ac:dyDescent="0.3">
      <c r="B334" s="48" t="s">
        <v>90</v>
      </c>
      <c r="C334" s="54" t="s">
        <v>94</v>
      </c>
      <c r="D334" s="158"/>
      <c r="E334" s="161"/>
      <c r="F334" s="162"/>
      <c r="G334" s="162"/>
      <c r="H334" s="162"/>
      <c r="I334" s="164"/>
    </row>
    <row r="335" spans="1:21" x14ac:dyDescent="0.3">
      <c r="B335" s="153" t="s">
        <v>91</v>
      </c>
      <c r="C335" s="154"/>
      <c r="D335" s="155"/>
      <c r="E335" s="155"/>
      <c r="F335" s="155"/>
      <c r="G335" s="155"/>
      <c r="H335" s="155"/>
      <c r="I335" s="155"/>
    </row>
    <row r="336" spans="1:21" x14ac:dyDescent="0.3">
      <c r="B336" s="45" t="s">
        <v>86</v>
      </c>
      <c r="C336" s="46" t="s">
        <v>85</v>
      </c>
      <c r="D336" s="156"/>
      <c r="E336" s="156"/>
      <c r="F336" s="156"/>
      <c r="G336" s="156"/>
      <c r="H336" s="156"/>
      <c r="I336" s="156"/>
    </row>
    <row r="337" spans="2:21" x14ac:dyDescent="0.3">
      <c r="B337" s="54" t="s">
        <v>109</v>
      </c>
      <c r="C337" s="54"/>
      <c r="D337" s="55"/>
      <c r="E337" s="70"/>
      <c r="F337" s="55"/>
      <c r="G337" s="55"/>
      <c r="H337" s="55"/>
      <c r="I337" s="55"/>
    </row>
    <row r="338" spans="2:21" x14ac:dyDescent="0.3">
      <c r="B338" s="61" t="s">
        <v>119</v>
      </c>
      <c r="C338" s="62"/>
      <c r="D338" s="63">
        <f>+Հ4!G24</f>
        <v>277049</v>
      </c>
      <c r="E338" s="70">
        <f>+Հ4!AN24</f>
        <v>325960.90000000002</v>
      </c>
      <c r="F338" s="63">
        <f>+Հ4!BT24</f>
        <v>457378.77660380007</v>
      </c>
      <c r="G338" s="63">
        <f>+Հ4!CZ24</f>
        <v>418704.41992598999</v>
      </c>
      <c r="H338" s="63">
        <f>+Հ4!EF24</f>
        <v>393174.19696428947</v>
      </c>
      <c r="I338" s="63"/>
      <c r="J338" s="14">
        <v>308301.5</v>
      </c>
      <c r="K338" s="14">
        <v>311165.8</v>
      </c>
    </row>
    <row r="341" spans="2:21" x14ac:dyDescent="0.3">
      <c r="B341" s="47" t="s">
        <v>87</v>
      </c>
      <c r="C341" s="54">
        <v>1080</v>
      </c>
      <c r="D341" s="150" t="s">
        <v>121</v>
      </c>
      <c r="E341" s="150"/>
      <c r="F341" s="150"/>
      <c r="G341" s="150"/>
      <c r="H341" s="150"/>
      <c r="I341" s="150"/>
    </row>
    <row r="342" spans="2:21" x14ac:dyDescent="0.3">
      <c r="B342" s="47" t="s">
        <v>88</v>
      </c>
      <c r="C342" s="54">
        <v>11019</v>
      </c>
      <c r="D342" s="143" t="s">
        <v>15</v>
      </c>
      <c r="E342" s="159" t="s">
        <v>16</v>
      </c>
      <c r="F342" s="150" t="s">
        <v>122</v>
      </c>
      <c r="G342" s="150" t="s">
        <v>123</v>
      </c>
      <c r="H342" s="150" t="s">
        <v>124</v>
      </c>
      <c r="I342" s="163" t="s">
        <v>92</v>
      </c>
    </row>
    <row r="343" spans="2:21" ht="40.5" x14ac:dyDescent="0.3">
      <c r="B343" s="47" t="s">
        <v>28</v>
      </c>
      <c r="C343" s="54" t="s">
        <v>53</v>
      </c>
      <c r="D343" s="157"/>
      <c r="E343" s="160"/>
      <c r="F343" s="150"/>
      <c r="G343" s="150"/>
      <c r="H343" s="150"/>
      <c r="I343" s="163"/>
    </row>
    <row r="344" spans="2:21" ht="54" x14ac:dyDescent="0.3">
      <c r="B344" s="47" t="s">
        <v>89</v>
      </c>
      <c r="C344" s="54" t="s">
        <v>101</v>
      </c>
      <c r="D344" s="157"/>
      <c r="E344" s="160"/>
      <c r="F344" s="150"/>
      <c r="G344" s="150"/>
      <c r="H344" s="150"/>
      <c r="I344" s="163"/>
    </row>
    <row r="345" spans="2:21" x14ac:dyDescent="0.3">
      <c r="B345" s="47" t="s">
        <v>139</v>
      </c>
      <c r="C345" s="54" t="s">
        <v>33</v>
      </c>
      <c r="D345" s="157"/>
      <c r="E345" s="160"/>
      <c r="F345" s="150"/>
      <c r="G345" s="150"/>
      <c r="H345" s="150"/>
      <c r="I345" s="163"/>
    </row>
    <row r="346" spans="2:21" ht="29.25" x14ac:dyDescent="0.3">
      <c r="B346" s="48" t="s">
        <v>90</v>
      </c>
      <c r="C346" s="54" t="s">
        <v>94</v>
      </c>
      <c r="D346" s="158"/>
      <c r="E346" s="161"/>
      <c r="F346" s="162"/>
      <c r="G346" s="162"/>
      <c r="H346" s="162"/>
      <c r="I346" s="164"/>
    </row>
    <row r="347" spans="2:21" x14ac:dyDescent="0.3">
      <c r="B347" s="153" t="s">
        <v>91</v>
      </c>
      <c r="C347" s="154"/>
      <c r="D347" s="155"/>
      <c r="E347" s="155"/>
      <c r="F347" s="155"/>
      <c r="G347" s="155"/>
      <c r="H347" s="155"/>
      <c r="I347" s="155"/>
    </row>
    <row r="348" spans="2:21" x14ac:dyDescent="0.3">
      <c r="B348" s="45" t="s">
        <v>86</v>
      </c>
      <c r="C348" s="46" t="s">
        <v>85</v>
      </c>
      <c r="D348" s="156"/>
      <c r="E348" s="156"/>
      <c r="F348" s="156"/>
      <c r="G348" s="156"/>
      <c r="H348" s="156"/>
      <c r="I348" s="156"/>
    </row>
    <row r="349" spans="2:21" x14ac:dyDescent="0.3">
      <c r="B349" s="54" t="s">
        <v>109</v>
      </c>
      <c r="C349" s="54" t="s">
        <v>140</v>
      </c>
      <c r="D349" s="55">
        <v>426</v>
      </c>
      <c r="E349" s="70"/>
      <c r="F349" s="55">
        <v>6199</v>
      </c>
      <c r="G349" s="55">
        <v>6818</v>
      </c>
      <c r="H349" s="55">
        <v>7500</v>
      </c>
      <c r="I349" s="55"/>
      <c r="J349" s="14">
        <f>+F349/4</f>
        <v>1549.75</v>
      </c>
      <c r="K349" s="14">
        <f>+F349/2</f>
        <v>3099.5</v>
      </c>
      <c r="L349" s="14">
        <f>+F349/4*3</f>
        <v>4649.25</v>
      </c>
      <c r="O349" s="71">
        <f>ROUND(E349,0)</f>
        <v>0</v>
      </c>
      <c r="P349" s="14">
        <f t="shared" ref="P349:P352" si="32">ROUND(J349,0)</f>
        <v>1550</v>
      </c>
      <c r="Q349" s="14">
        <f t="shared" ref="Q349:Q352" si="33">ROUND(K349,0)</f>
        <v>3100</v>
      </c>
      <c r="R349" s="14">
        <f t="shared" ref="R349:R352" si="34">ROUND(L349,0)</f>
        <v>4649</v>
      </c>
      <c r="S349" s="71">
        <f t="shared" ref="S349:S352" si="35">ROUND(F349,0)</f>
        <v>6199</v>
      </c>
      <c r="T349" s="71">
        <f t="shared" ref="T349:T352" si="36">ROUND(G349,0)</f>
        <v>6818</v>
      </c>
      <c r="U349" s="71">
        <f t="shared" ref="U349:U352" si="37">ROUND(H349,0)</f>
        <v>7500</v>
      </c>
    </row>
    <row r="350" spans="2:21" x14ac:dyDescent="0.3">
      <c r="B350" s="54" t="s">
        <v>109</v>
      </c>
      <c r="C350" s="54" t="s">
        <v>141</v>
      </c>
      <c r="D350" s="55">
        <v>357</v>
      </c>
      <c r="E350" s="70"/>
      <c r="F350" s="55">
        <v>6028</v>
      </c>
      <c r="G350" s="55">
        <v>6631</v>
      </c>
      <c r="H350" s="55">
        <v>7294</v>
      </c>
      <c r="I350" s="55"/>
      <c r="J350" s="14">
        <f>+F350/4</f>
        <v>1507</v>
      </c>
      <c r="K350" s="14">
        <f>+F350/2</f>
        <v>3014</v>
      </c>
      <c r="L350" s="14">
        <f>+F350/4*3</f>
        <v>4521</v>
      </c>
      <c r="O350" s="71">
        <f>ROUND(E350,0)</f>
        <v>0</v>
      </c>
      <c r="P350" s="14">
        <f t="shared" si="32"/>
        <v>1507</v>
      </c>
      <c r="Q350" s="14">
        <f t="shared" si="33"/>
        <v>3014</v>
      </c>
      <c r="R350" s="14">
        <f t="shared" si="34"/>
        <v>4521</v>
      </c>
      <c r="S350" s="71">
        <f t="shared" si="35"/>
        <v>6028</v>
      </c>
      <c r="T350" s="71">
        <f t="shared" si="36"/>
        <v>6631</v>
      </c>
      <c r="U350" s="71">
        <f t="shared" si="37"/>
        <v>7294</v>
      </c>
    </row>
    <row r="351" spans="2:21" x14ac:dyDescent="0.3">
      <c r="B351" s="54" t="s">
        <v>109</v>
      </c>
      <c r="C351" s="54" t="s">
        <v>114</v>
      </c>
      <c r="D351" s="55">
        <v>144</v>
      </c>
      <c r="E351" s="70"/>
      <c r="F351" s="55">
        <v>3917</v>
      </c>
      <c r="G351" s="55">
        <v>4316</v>
      </c>
      <c r="H351" s="55">
        <v>4755</v>
      </c>
      <c r="I351" s="55"/>
      <c r="J351" s="14">
        <f>+F351/4</f>
        <v>979.25</v>
      </c>
      <c r="K351" s="14">
        <f>+F351/2</f>
        <v>1958.5</v>
      </c>
      <c r="L351" s="14">
        <f>+F351/4*3</f>
        <v>2937.75</v>
      </c>
      <c r="O351" s="71">
        <f>ROUND(E351,0)</f>
        <v>0</v>
      </c>
      <c r="P351" s="14">
        <f t="shared" si="32"/>
        <v>979</v>
      </c>
      <c r="Q351" s="14">
        <f t="shared" si="33"/>
        <v>1959</v>
      </c>
      <c r="R351" s="14">
        <f t="shared" si="34"/>
        <v>2938</v>
      </c>
      <c r="S351" s="71">
        <f t="shared" si="35"/>
        <v>3917</v>
      </c>
      <c r="T351" s="71">
        <f t="shared" si="36"/>
        <v>4316</v>
      </c>
      <c r="U351" s="71">
        <f t="shared" si="37"/>
        <v>4755</v>
      </c>
    </row>
    <row r="352" spans="2:21" x14ac:dyDescent="0.3">
      <c r="B352" s="54" t="s">
        <v>109</v>
      </c>
      <c r="C352" s="54" t="s">
        <v>115</v>
      </c>
      <c r="D352" s="55">
        <v>282</v>
      </c>
      <c r="E352" s="70"/>
      <c r="F352" s="55">
        <v>2281</v>
      </c>
      <c r="G352" s="55">
        <v>2502</v>
      </c>
      <c r="H352" s="55">
        <v>2745</v>
      </c>
      <c r="I352" s="55"/>
      <c r="J352" s="14">
        <f>+F352/4</f>
        <v>570.25</v>
      </c>
      <c r="K352" s="14">
        <f>+F352/2</f>
        <v>1140.5</v>
      </c>
      <c r="L352" s="14">
        <f>+F352/4*3</f>
        <v>1710.75</v>
      </c>
      <c r="O352" s="71">
        <f>ROUND(E352,0)</f>
        <v>0</v>
      </c>
      <c r="P352" s="14">
        <f t="shared" si="32"/>
        <v>570</v>
      </c>
      <c r="Q352" s="14">
        <f t="shared" si="33"/>
        <v>1141</v>
      </c>
      <c r="R352" s="14">
        <f t="shared" si="34"/>
        <v>1711</v>
      </c>
      <c r="S352" s="71">
        <f t="shared" si="35"/>
        <v>2281</v>
      </c>
      <c r="T352" s="71">
        <f t="shared" si="36"/>
        <v>2502</v>
      </c>
      <c r="U352" s="71">
        <f t="shared" si="37"/>
        <v>2745</v>
      </c>
    </row>
    <row r="353" spans="2:21" x14ac:dyDescent="0.3">
      <c r="B353" s="54" t="s">
        <v>110</v>
      </c>
      <c r="C353" s="54" t="s">
        <v>116</v>
      </c>
      <c r="D353" s="55">
        <v>33.799999999999997</v>
      </c>
      <c r="E353" s="70"/>
      <c r="F353" s="55">
        <v>63.2</v>
      </c>
      <c r="G353" s="55">
        <v>63.300000000000004</v>
      </c>
      <c r="H353" s="55">
        <v>63.400000000000006</v>
      </c>
      <c r="I353" s="55"/>
    </row>
    <row r="354" spans="2:21" ht="27" x14ac:dyDescent="0.3">
      <c r="B354" s="54" t="s">
        <v>110</v>
      </c>
      <c r="C354" s="54" t="s">
        <v>117</v>
      </c>
      <c r="D354" s="55">
        <v>0</v>
      </c>
      <c r="E354" s="70"/>
      <c r="F354" s="55">
        <v>2.6</v>
      </c>
      <c r="G354" s="55">
        <v>2.5</v>
      </c>
      <c r="H354" s="55">
        <v>2.4</v>
      </c>
      <c r="I354" s="55"/>
    </row>
    <row r="355" spans="2:21" x14ac:dyDescent="0.3">
      <c r="B355" s="69" t="s">
        <v>110</v>
      </c>
      <c r="C355" s="69" t="s">
        <v>106</v>
      </c>
      <c r="D355" s="59" t="s">
        <v>288</v>
      </c>
      <c r="E355" s="123"/>
      <c r="F355" s="59" t="s">
        <v>288</v>
      </c>
      <c r="G355" s="59" t="s">
        <v>288</v>
      </c>
      <c r="H355" s="59" t="s">
        <v>288</v>
      </c>
      <c r="I355" s="55"/>
    </row>
    <row r="356" spans="2:21" ht="27" x14ac:dyDescent="0.3">
      <c r="B356" s="69" t="s">
        <v>110</v>
      </c>
      <c r="C356" s="69" t="s">
        <v>107</v>
      </c>
      <c r="D356" s="59" t="s">
        <v>286</v>
      </c>
      <c r="E356" s="123"/>
      <c r="F356" s="59" t="s">
        <v>427</v>
      </c>
      <c r="G356" s="59" t="s">
        <v>427</v>
      </c>
      <c r="H356" s="59" t="s">
        <v>427</v>
      </c>
      <c r="I356" s="55"/>
    </row>
    <row r="357" spans="2:21" x14ac:dyDescent="0.3">
      <c r="B357" s="61" t="s">
        <v>119</v>
      </c>
      <c r="C357" s="62"/>
      <c r="D357" s="63">
        <f>+Հ4!G25</f>
        <v>146419.9</v>
      </c>
      <c r="E357" s="70">
        <f>+Հ4!AN25</f>
        <v>617731.20000000007</v>
      </c>
      <c r="F357" s="63">
        <f>+Հ4!BT25</f>
        <v>596277.20000000007</v>
      </c>
      <c r="G357" s="63">
        <f>+Հ4!CZ25</f>
        <v>605492.30000000005</v>
      </c>
      <c r="H357" s="63">
        <f>+Հ4!EF25</f>
        <v>613613.4</v>
      </c>
      <c r="I357" s="63"/>
    </row>
    <row r="360" spans="2:21" x14ac:dyDescent="0.3">
      <c r="B360" s="47" t="s">
        <v>87</v>
      </c>
      <c r="C360" s="54">
        <v>1080</v>
      </c>
      <c r="D360" s="150" t="s">
        <v>121</v>
      </c>
      <c r="E360" s="150"/>
      <c r="F360" s="150"/>
      <c r="G360" s="150"/>
      <c r="H360" s="150"/>
      <c r="I360" s="150"/>
    </row>
    <row r="361" spans="2:21" x14ac:dyDescent="0.3">
      <c r="B361" s="47" t="s">
        <v>88</v>
      </c>
      <c r="C361" s="54">
        <v>11020</v>
      </c>
      <c r="D361" s="143" t="s">
        <v>15</v>
      </c>
      <c r="E361" s="159" t="s">
        <v>16</v>
      </c>
      <c r="F361" s="150" t="s">
        <v>122</v>
      </c>
      <c r="G361" s="150" t="s">
        <v>123</v>
      </c>
      <c r="H361" s="150" t="s">
        <v>124</v>
      </c>
      <c r="I361" s="163" t="s">
        <v>92</v>
      </c>
    </row>
    <row r="362" spans="2:21" ht="40.5" x14ac:dyDescent="0.3">
      <c r="B362" s="47" t="s">
        <v>28</v>
      </c>
      <c r="C362" s="34" t="s">
        <v>244</v>
      </c>
      <c r="D362" s="157"/>
      <c r="E362" s="160"/>
      <c r="F362" s="150"/>
      <c r="G362" s="150"/>
      <c r="H362" s="150"/>
      <c r="I362" s="163"/>
    </row>
    <row r="363" spans="2:21" ht="54" x14ac:dyDescent="0.3">
      <c r="B363" s="47" t="s">
        <v>89</v>
      </c>
      <c r="C363" s="54" t="s">
        <v>101</v>
      </c>
      <c r="D363" s="157"/>
      <c r="E363" s="160"/>
      <c r="F363" s="150"/>
      <c r="G363" s="150"/>
      <c r="H363" s="150"/>
      <c r="I363" s="163"/>
    </row>
    <row r="364" spans="2:21" x14ac:dyDescent="0.3">
      <c r="B364" s="47" t="s">
        <v>139</v>
      </c>
      <c r="C364" s="54" t="s">
        <v>33</v>
      </c>
      <c r="D364" s="157"/>
      <c r="E364" s="160"/>
      <c r="F364" s="150"/>
      <c r="G364" s="150"/>
      <c r="H364" s="150"/>
      <c r="I364" s="163"/>
    </row>
    <row r="365" spans="2:21" ht="29.25" x14ac:dyDescent="0.3">
      <c r="B365" s="48" t="s">
        <v>90</v>
      </c>
      <c r="C365" s="54" t="s">
        <v>94</v>
      </c>
      <c r="D365" s="158"/>
      <c r="E365" s="161"/>
      <c r="F365" s="162"/>
      <c r="G365" s="162"/>
      <c r="H365" s="162"/>
      <c r="I365" s="164"/>
    </row>
    <row r="366" spans="2:21" x14ac:dyDescent="0.3">
      <c r="B366" s="153" t="s">
        <v>91</v>
      </c>
      <c r="C366" s="154"/>
      <c r="D366" s="155"/>
      <c r="E366" s="155"/>
      <c r="F366" s="155"/>
      <c r="G366" s="155"/>
      <c r="H366" s="155"/>
      <c r="I366" s="155"/>
    </row>
    <row r="367" spans="2:21" x14ac:dyDescent="0.3">
      <c r="B367" s="45" t="s">
        <v>86</v>
      </c>
      <c r="C367" s="46" t="s">
        <v>85</v>
      </c>
      <c r="D367" s="156"/>
      <c r="E367" s="156"/>
      <c r="F367" s="156"/>
      <c r="G367" s="156"/>
      <c r="H367" s="156"/>
      <c r="I367" s="156"/>
    </row>
    <row r="368" spans="2:21" x14ac:dyDescent="0.3">
      <c r="B368" s="69" t="s">
        <v>109</v>
      </c>
      <c r="C368" s="69" t="s">
        <v>112</v>
      </c>
      <c r="D368" s="70"/>
      <c r="E368" s="70"/>
      <c r="F368" s="70">
        <v>1380</v>
      </c>
      <c r="G368" s="70">
        <v>1518</v>
      </c>
      <c r="H368" s="70">
        <v>1670</v>
      </c>
      <c r="I368" s="55"/>
      <c r="J368" s="14">
        <f>+F368/4</f>
        <v>345</v>
      </c>
      <c r="K368" s="14">
        <f>+F368/2</f>
        <v>690</v>
      </c>
      <c r="L368" s="14">
        <f>+F368/4*3</f>
        <v>1035</v>
      </c>
      <c r="O368" s="71">
        <f>ROUND(E368,0)</f>
        <v>0</v>
      </c>
      <c r="P368" s="14">
        <f t="shared" ref="P368:P371" si="38">ROUND(J368,0)</f>
        <v>345</v>
      </c>
      <c r="Q368" s="14">
        <f t="shared" ref="Q368:Q371" si="39">ROUND(K368,0)</f>
        <v>690</v>
      </c>
      <c r="R368" s="14">
        <f t="shared" ref="R368:R371" si="40">ROUND(L368,0)</f>
        <v>1035</v>
      </c>
      <c r="S368" s="71">
        <f t="shared" ref="S368:S371" si="41">ROUND(F368,0)</f>
        <v>1380</v>
      </c>
      <c r="T368" s="71">
        <f t="shared" ref="T368:T371" si="42">ROUND(G368,0)</f>
        <v>1518</v>
      </c>
      <c r="U368" s="71">
        <f t="shared" ref="U368:U371" si="43">ROUND(H368,0)</f>
        <v>1670</v>
      </c>
    </row>
    <row r="369" spans="1:21" x14ac:dyDescent="0.3">
      <c r="B369" s="69" t="s">
        <v>109</v>
      </c>
      <c r="C369" s="69" t="s">
        <v>113</v>
      </c>
      <c r="D369" s="70"/>
      <c r="E369" s="70"/>
      <c r="F369" s="70">
        <v>1215</v>
      </c>
      <c r="G369" s="70">
        <v>1337</v>
      </c>
      <c r="H369" s="70">
        <v>1470</v>
      </c>
      <c r="I369" s="55"/>
      <c r="J369" s="14">
        <f>+F369/4</f>
        <v>303.75</v>
      </c>
      <c r="K369" s="14">
        <f>+F369/2</f>
        <v>607.5</v>
      </c>
      <c r="L369" s="14">
        <f>+F369/4*3</f>
        <v>911.25</v>
      </c>
      <c r="O369" s="71">
        <f>ROUND(E369,0)</f>
        <v>0</v>
      </c>
      <c r="P369" s="14">
        <f t="shared" si="38"/>
        <v>304</v>
      </c>
      <c r="Q369" s="14">
        <f t="shared" si="39"/>
        <v>608</v>
      </c>
      <c r="R369" s="14">
        <f t="shared" si="40"/>
        <v>911</v>
      </c>
      <c r="S369" s="71">
        <f t="shared" si="41"/>
        <v>1215</v>
      </c>
      <c r="T369" s="71">
        <f t="shared" si="42"/>
        <v>1337</v>
      </c>
      <c r="U369" s="71">
        <f t="shared" si="43"/>
        <v>1470</v>
      </c>
    </row>
    <row r="370" spans="1:21" x14ac:dyDescent="0.3">
      <c r="B370" s="69" t="s">
        <v>109</v>
      </c>
      <c r="C370" s="69" t="s">
        <v>114</v>
      </c>
      <c r="D370" s="70"/>
      <c r="E370" s="70"/>
      <c r="F370" s="70">
        <v>945</v>
      </c>
      <c r="G370" s="70">
        <v>1041</v>
      </c>
      <c r="H370" s="70">
        <v>1147</v>
      </c>
      <c r="I370" s="55"/>
      <c r="J370" s="14">
        <f>+F370/4</f>
        <v>236.25</v>
      </c>
      <c r="K370" s="14">
        <f>+F370/2</f>
        <v>472.5</v>
      </c>
      <c r="L370" s="14">
        <f>+F370/4*3</f>
        <v>708.75</v>
      </c>
      <c r="O370" s="71">
        <f>ROUND(E370,0)</f>
        <v>0</v>
      </c>
      <c r="P370" s="14">
        <f t="shared" si="38"/>
        <v>236</v>
      </c>
      <c r="Q370" s="14">
        <f t="shared" si="39"/>
        <v>473</v>
      </c>
      <c r="R370" s="14">
        <f t="shared" si="40"/>
        <v>709</v>
      </c>
      <c r="S370" s="71">
        <f t="shared" si="41"/>
        <v>945</v>
      </c>
      <c r="T370" s="71">
        <f t="shared" si="42"/>
        <v>1041</v>
      </c>
      <c r="U370" s="71">
        <f t="shared" si="43"/>
        <v>1147</v>
      </c>
    </row>
    <row r="371" spans="1:21" x14ac:dyDescent="0.3">
      <c r="B371" s="69" t="s">
        <v>109</v>
      </c>
      <c r="C371" s="69" t="s">
        <v>115</v>
      </c>
      <c r="D371" s="70"/>
      <c r="E371" s="70"/>
      <c r="F371" s="70">
        <v>435</v>
      </c>
      <c r="G371" s="70">
        <v>477</v>
      </c>
      <c r="H371" s="70">
        <v>523</v>
      </c>
      <c r="I371" s="55"/>
      <c r="J371" s="14">
        <f>+F371/4</f>
        <v>108.75</v>
      </c>
      <c r="K371" s="14">
        <f>+F371/2</f>
        <v>217.5</v>
      </c>
      <c r="L371" s="14">
        <f>+F371/4*3</f>
        <v>326.25</v>
      </c>
      <c r="O371" s="71">
        <f>ROUND(E371,0)</f>
        <v>0</v>
      </c>
      <c r="P371" s="14">
        <f t="shared" si="38"/>
        <v>109</v>
      </c>
      <c r="Q371" s="14">
        <f t="shared" si="39"/>
        <v>218</v>
      </c>
      <c r="R371" s="14">
        <f t="shared" si="40"/>
        <v>326</v>
      </c>
      <c r="S371" s="71">
        <f t="shared" si="41"/>
        <v>435</v>
      </c>
      <c r="T371" s="71">
        <f t="shared" si="42"/>
        <v>477</v>
      </c>
      <c r="U371" s="71">
        <f t="shared" si="43"/>
        <v>523</v>
      </c>
    </row>
    <row r="372" spans="1:21" x14ac:dyDescent="0.3">
      <c r="B372" s="69" t="s">
        <v>110</v>
      </c>
      <c r="C372" s="69" t="s">
        <v>116</v>
      </c>
      <c r="D372" s="63"/>
      <c r="E372" s="70"/>
      <c r="F372" s="63">
        <v>68.5</v>
      </c>
      <c r="G372" s="63">
        <v>68.599999999999994</v>
      </c>
      <c r="H372" s="63">
        <v>68.699999999999989</v>
      </c>
      <c r="I372" s="55"/>
    </row>
    <row r="373" spans="1:21" ht="27" x14ac:dyDescent="0.3">
      <c r="B373" s="69" t="s">
        <v>110</v>
      </c>
      <c r="C373" s="69" t="s">
        <v>117</v>
      </c>
      <c r="D373" s="63"/>
      <c r="E373" s="70"/>
      <c r="F373" s="63">
        <v>0.3</v>
      </c>
      <c r="G373" s="63">
        <v>0.19999999999999998</v>
      </c>
      <c r="H373" s="63">
        <v>9.9999999999999978E-2</v>
      </c>
      <c r="I373" s="55"/>
    </row>
    <row r="374" spans="1:21" x14ac:dyDescent="0.3">
      <c r="B374" s="69" t="s">
        <v>110</v>
      </c>
      <c r="C374" s="69" t="s">
        <v>106</v>
      </c>
      <c r="D374" s="59"/>
      <c r="E374" s="123"/>
      <c r="F374" s="59" t="s">
        <v>429</v>
      </c>
      <c r="G374" s="59" t="s">
        <v>429</v>
      </c>
      <c r="H374" s="59" t="s">
        <v>429</v>
      </c>
      <c r="I374" s="55"/>
    </row>
    <row r="375" spans="1:21" ht="27" x14ac:dyDescent="0.3">
      <c r="B375" s="69" t="s">
        <v>110</v>
      </c>
      <c r="C375" s="69" t="s">
        <v>107</v>
      </c>
      <c r="D375" s="59"/>
      <c r="E375" s="123"/>
      <c r="F375" s="59" t="s">
        <v>430</v>
      </c>
      <c r="G375" s="59" t="s">
        <v>430</v>
      </c>
      <c r="H375" s="59" t="s">
        <v>430</v>
      </c>
      <c r="I375" s="55"/>
    </row>
    <row r="376" spans="1:21" x14ac:dyDescent="0.3">
      <c r="B376" s="61" t="s">
        <v>119</v>
      </c>
      <c r="C376" s="62"/>
      <c r="D376" s="63">
        <f>+Հ4!G37</f>
        <v>0</v>
      </c>
      <c r="E376" s="70">
        <f>+Հ4!AN26</f>
        <v>0</v>
      </c>
      <c r="F376" s="63">
        <f>+Հ4!BT26</f>
        <v>481363.59999999992</v>
      </c>
      <c r="G376" s="63">
        <f>+Հ4!CZ26</f>
        <v>488577.48000000004</v>
      </c>
      <c r="H376" s="63">
        <f>+Հ4!EF26</f>
        <v>493710.21899999998</v>
      </c>
      <c r="I376" s="63"/>
    </row>
    <row r="377" spans="1:21" s="12" customFormat="1" x14ac:dyDescent="0.3">
      <c r="A377" s="14"/>
      <c r="B377" s="78"/>
      <c r="C377" s="78"/>
      <c r="D377" s="79"/>
      <c r="E377" s="127"/>
      <c r="F377" s="79"/>
      <c r="G377" s="79"/>
      <c r="H377" s="79"/>
      <c r="I377" s="79"/>
    </row>
    <row r="378" spans="1:21" s="12" customFormat="1" x14ac:dyDescent="0.3">
      <c r="A378" s="14"/>
      <c r="B378" s="78"/>
      <c r="C378" s="78"/>
      <c r="D378" s="79"/>
      <c r="E378" s="127"/>
      <c r="F378" s="79"/>
      <c r="G378" s="79"/>
      <c r="H378" s="79"/>
      <c r="I378" s="79"/>
    </row>
    <row r="379" spans="1:21" x14ac:dyDescent="0.3">
      <c r="B379" s="47" t="s">
        <v>87</v>
      </c>
      <c r="C379" s="54">
        <v>1080</v>
      </c>
      <c r="D379" s="150" t="s">
        <v>121</v>
      </c>
      <c r="E379" s="150"/>
      <c r="F379" s="150"/>
      <c r="G379" s="150"/>
      <c r="H379" s="150"/>
      <c r="I379" s="150"/>
    </row>
    <row r="380" spans="1:21" x14ac:dyDescent="0.3">
      <c r="B380" s="47" t="s">
        <v>88</v>
      </c>
      <c r="C380" s="54">
        <v>11021</v>
      </c>
      <c r="D380" s="143" t="s">
        <v>15</v>
      </c>
      <c r="E380" s="159" t="s">
        <v>16</v>
      </c>
      <c r="F380" s="150" t="s">
        <v>122</v>
      </c>
      <c r="G380" s="150" t="s">
        <v>123</v>
      </c>
      <c r="H380" s="150" t="s">
        <v>124</v>
      </c>
      <c r="I380" s="163" t="s">
        <v>92</v>
      </c>
    </row>
    <row r="381" spans="1:21" ht="40.5" x14ac:dyDescent="0.3">
      <c r="B381" s="47" t="s">
        <v>28</v>
      </c>
      <c r="C381" s="54" t="s">
        <v>54</v>
      </c>
      <c r="D381" s="157"/>
      <c r="E381" s="160"/>
      <c r="F381" s="150"/>
      <c r="G381" s="150"/>
      <c r="H381" s="150"/>
      <c r="I381" s="163"/>
    </row>
    <row r="382" spans="1:21" ht="54" x14ac:dyDescent="0.3">
      <c r="B382" s="47" t="s">
        <v>89</v>
      </c>
      <c r="C382" s="54" t="s">
        <v>55</v>
      </c>
      <c r="D382" s="157"/>
      <c r="E382" s="160"/>
      <c r="F382" s="150"/>
      <c r="G382" s="150"/>
      <c r="H382" s="150"/>
      <c r="I382" s="163"/>
    </row>
    <row r="383" spans="1:21" x14ac:dyDescent="0.3">
      <c r="B383" s="47" t="s">
        <v>139</v>
      </c>
      <c r="C383" s="54" t="s">
        <v>33</v>
      </c>
      <c r="D383" s="157"/>
      <c r="E383" s="160"/>
      <c r="F383" s="150"/>
      <c r="G383" s="150"/>
      <c r="H383" s="150"/>
      <c r="I383" s="163"/>
    </row>
    <row r="384" spans="1:21" ht="29.25" x14ac:dyDescent="0.3">
      <c r="B384" s="48" t="s">
        <v>90</v>
      </c>
      <c r="C384" s="60" t="s">
        <v>94</v>
      </c>
      <c r="D384" s="158"/>
      <c r="E384" s="161"/>
      <c r="F384" s="162"/>
      <c r="G384" s="162"/>
      <c r="H384" s="162"/>
      <c r="I384" s="164"/>
    </row>
    <row r="385" spans="1:9" x14ac:dyDescent="0.3">
      <c r="B385" s="153" t="s">
        <v>91</v>
      </c>
      <c r="C385" s="154"/>
      <c r="D385" s="155"/>
      <c r="E385" s="155"/>
      <c r="F385" s="155"/>
      <c r="G385" s="155"/>
      <c r="H385" s="155"/>
      <c r="I385" s="155"/>
    </row>
    <row r="386" spans="1:9" x14ac:dyDescent="0.3">
      <c r="B386" s="45" t="s">
        <v>86</v>
      </c>
      <c r="C386" s="46" t="s">
        <v>85</v>
      </c>
      <c r="D386" s="156"/>
      <c r="E386" s="156"/>
      <c r="F386" s="156"/>
      <c r="G386" s="156"/>
      <c r="H386" s="156"/>
      <c r="I386" s="156"/>
    </row>
    <row r="387" spans="1:9" ht="27" x14ac:dyDescent="0.3">
      <c r="B387" s="54" t="s">
        <v>109</v>
      </c>
      <c r="C387" s="80" t="s">
        <v>136</v>
      </c>
      <c r="D387" s="49">
        <v>89</v>
      </c>
      <c r="E387" s="70" t="s">
        <v>409</v>
      </c>
      <c r="F387" s="55">
        <v>150</v>
      </c>
      <c r="G387" s="55">
        <v>150</v>
      </c>
      <c r="H387" s="55">
        <v>150</v>
      </c>
      <c r="I387" s="55"/>
    </row>
    <row r="388" spans="1:9" ht="27" x14ac:dyDescent="0.3">
      <c r="B388" s="54" t="s">
        <v>109</v>
      </c>
      <c r="C388" s="80" t="s">
        <v>137</v>
      </c>
      <c r="D388" s="49">
        <v>0</v>
      </c>
      <c r="E388" s="70" t="s">
        <v>410</v>
      </c>
      <c r="F388" s="55"/>
      <c r="G388" s="55"/>
      <c r="H388" s="55"/>
      <c r="I388" s="55"/>
    </row>
    <row r="389" spans="1:9" x14ac:dyDescent="0.3">
      <c r="B389" s="54" t="s">
        <v>110</v>
      </c>
      <c r="C389" s="80" t="s">
        <v>138</v>
      </c>
      <c r="D389" s="49">
        <v>100</v>
      </c>
      <c r="E389" s="70" t="s">
        <v>411</v>
      </c>
      <c r="F389" s="55" t="s">
        <v>411</v>
      </c>
      <c r="G389" s="55" t="s">
        <v>411</v>
      </c>
      <c r="H389" s="55" t="s">
        <v>411</v>
      </c>
      <c r="I389" s="55"/>
    </row>
    <row r="390" spans="1:9" x14ac:dyDescent="0.3">
      <c r="B390" s="61" t="s">
        <v>119</v>
      </c>
      <c r="C390" s="62"/>
      <c r="D390" s="77">
        <f>+Հ4!G27</f>
        <v>3506.6</v>
      </c>
      <c r="E390" s="70">
        <f>+Հ4!AN27</f>
        <v>43852.2</v>
      </c>
      <c r="F390" s="63">
        <f>+Հ4!BT27</f>
        <v>5910</v>
      </c>
      <c r="G390" s="63">
        <f>+Հ4!CZ27</f>
        <v>5910</v>
      </c>
      <c r="H390" s="63">
        <f>+Հ4!EF27</f>
        <v>5910</v>
      </c>
      <c r="I390" s="63"/>
    </row>
    <row r="392" spans="1:9" ht="18" customHeight="1" x14ac:dyDescent="0.3"/>
    <row r="393" spans="1:9" x14ac:dyDescent="0.3">
      <c r="B393" s="47" t="s">
        <v>87</v>
      </c>
      <c r="C393" s="54">
        <v>1080</v>
      </c>
      <c r="D393" s="150" t="s">
        <v>121</v>
      </c>
      <c r="E393" s="150"/>
      <c r="F393" s="150"/>
      <c r="G393" s="150"/>
      <c r="H393" s="150"/>
      <c r="I393" s="150"/>
    </row>
    <row r="394" spans="1:9" x14ac:dyDescent="0.3">
      <c r="A394" s="18"/>
      <c r="B394" s="47" t="s">
        <v>88</v>
      </c>
      <c r="C394" s="54">
        <v>11022</v>
      </c>
      <c r="D394" s="143" t="s">
        <v>15</v>
      </c>
      <c r="E394" s="159" t="s">
        <v>16</v>
      </c>
      <c r="F394" s="150" t="s">
        <v>122</v>
      </c>
      <c r="G394" s="150" t="s">
        <v>123</v>
      </c>
      <c r="H394" s="150" t="s">
        <v>124</v>
      </c>
      <c r="I394" s="163" t="s">
        <v>92</v>
      </c>
    </row>
    <row r="395" spans="1:9" ht="67.5" x14ac:dyDescent="0.3">
      <c r="B395" s="47" t="s">
        <v>28</v>
      </c>
      <c r="C395" s="54" t="s">
        <v>412</v>
      </c>
      <c r="D395" s="157"/>
      <c r="E395" s="160"/>
      <c r="F395" s="150"/>
      <c r="G395" s="150"/>
      <c r="H395" s="150"/>
      <c r="I395" s="163"/>
    </row>
    <row r="396" spans="1:9" ht="54" x14ac:dyDescent="0.3">
      <c r="B396" s="47" t="s">
        <v>89</v>
      </c>
      <c r="C396" s="54" t="s">
        <v>101</v>
      </c>
      <c r="D396" s="157"/>
      <c r="E396" s="160"/>
      <c r="F396" s="150"/>
      <c r="G396" s="150"/>
      <c r="H396" s="150"/>
      <c r="I396" s="163"/>
    </row>
    <row r="397" spans="1:9" x14ac:dyDescent="0.3">
      <c r="B397" s="47" t="s">
        <v>139</v>
      </c>
      <c r="C397" s="54" t="s">
        <v>33</v>
      </c>
      <c r="D397" s="157"/>
      <c r="E397" s="160"/>
      <c r="F397" s="150"/>
      <c r="G397" s="150"/>
      <c r="H397" s="150"/>
      <c r="I397" s="163"/>
    </row>
    <row r="398" spans="1:9" ht="29.25" x14ac:dyDescent="0.3">
      <c r="B398" s="48" t="s">
        <v>90</v>
      </c>
      <c r="C398" s="54" t="s">
        <v>413</v>
      </c>
      <c r="D398" s="158"/>
      <c r="E398" s="161"/>
      <c r="F398" s="162"/>
      <c r="G398" s="162"/>
      <c r="H398" s="162"/>
      <c r="I398" s="164"/>
    </row>
    <row r="399" spans="1:9" x14ac:dyDescent="0.3">
      <c r="B399" s="153" t="s">
        <v>91</v>
      </c>
      <c r="C399" s="154"/>
      <c r="D399" s="155"/>
      <c r="E399" s="155"/>
      <c r="F399" s="155"/>
      <c r="G399" s="155"/>
      <c r="H399" s="155"/>
      <c r="I399" s="155"/>
    </row>
    <row r="400" spans="1:9" x14ac:dyDescent="0.3">
      <c r="B400" s="45" t="s">
        <v>86</v>
      </c>
      <c r="C400" s="46" t="s">
        <v>85</v>
      </c>
      <c r="D400" s="156"/>
      <c r="E400" s="156"/>
      <c r="F400" s="156"/>
      <c r="G400" s="156"/>
      <c r="H400" s="156"/>
      <c r="I400" s="156"/>
    </row>
    <row r="401" spans="1:21" ht="27" x14ac:dyDescent="0.3">
      <c r="B401" s="54" t="s">
        <v>109</v>
      </c>
      <c r="C401" s="54" t="s">
        <v>143</v>
      </c>
      <c r="D401" s="70"/>
      <c r="E401" s="70"/>
      <c r="F401" s="70">
        <v>232392</v>
      </c>
      <c r="G401" s="70">
        <v>255631</v>
      </c>
      <c r="H401" s="70">
        <v>281195</v>
      </c>
      <c r="I401" s="55"/>
      <c r="J401" s="14">
        <f>+F401/4</f>
        <v>58098</v>
      </c>
      <c r="K401" s="14">
        <f>+F401/2</f>
        <v>116196</v>
      </c>
      <c r="L401" s="14">
        <f>+F401/4*3</f>
        <v>174294</v>
      </c>
      <c r="O401" s="71">
        <f>ROUND(E401,0)</f>
        <v>0</v>
      </c>
      <c r="P401" s="14">
        <f t="shared" ref="P401:R404" si="44">ROUND(J401,0)</f>
        <v>58098</v>
      </c>
      <c r="Q401" s="14">
        <f t="shared" si="44"/>
        <v>116196</v>
      </c>
      <c r="R401" s="14">
        <f t="shared" si="44"/>
        <v>174294</v>
      </c>
      <c r="S401" s="71">
        <f t="shared" ref="S401:U404" si="45">ROUND(F401,0)</f>
        <v>232392</v>
      </c>
      <c r="T401" s="71">
        <f t="shared" si="45"/>
        <v>255631</v>
      </c>
      <c r="U401" s="71">
        <f t="shared" si="45"/>
        <v>281195</v>
      </c>
    </row>
    <row r="402" spans="1:21" x14ac:dyDescent="0.3">
      <c r="B402" s="54" t="s">
        <v>109</v>
      </c>
      <c r="C402" s="54" t="s">
        <v>141</v>
      </c>
      <c r="D402" s="70"/>
      <c r="E402" s="70"/>
      <c r="F402" s="70">
        <v>220074</v>
      </c>
      <c r="G402" s="70">
        <v>242337</v>
      </c>
      <c r="H402" s="70">
        <v>266852</v>
      </c>
      <c r="I402" s="55"/>
      <c r="J402" s="14">
        <f>+F402/4</f>
        <v>55018.5</v>
      </c>
      <c r="K402" s="14">
        <f>+F402/2</f>
        <v>110037</v>
      </c>
      <c r="L402" s="14">
        <f>+F402/4*3</f>
        <v>165055.5</v>
      </c>
      <c r="O402" s="71">
        <f>ROUND(E402,0)</f>
        <v>0</v>
      </c>
      <c r="P402" s="14">
        <f t="shared" si="44"/>
        <v>55019</v>
      </c>
      <c r="Q402" s="14">
        <f t="shared" si="44"/>
        <v>110037</v>
      </c>
      <c r="R402" s="14">
        <f t="shared" si="44"/>
        <v>165056</v>
      </c>
      <c r="S402" s="71">
        <f t="shared" si="45"/>
        <v>220074</v>
      </c>
      <c r="T402" s="71">
        <f t="shared" si="45"/>
        <v>242337</v>
      </c>
      <c r="U402" s="71">
        <f t="shared" si="45"/>
        <v>266852</v>
      </c>
    </row>
    <row r="403" spans="1:21" x14ac:dyDescent="0.3">
      <c r="B403" s="54" t="s">
        <v>109</v>
      </c>
      <c r="C403" s="54" t="s">
        <v>114</v>
      </c>
      <c r="D403" s="70"/>
      <c r="E403" s="70"/>
      <c r="F403" s="70">
        <v>165231</v>
      </c>
      <c r="G403" s="70">
        <v>182010</v>
      </c>
      <c r="H403" s="70">
        <v>200492</v>
      </c>
      <c r="I403" s="55"/>
      <c r="J403" s="14">
        <f>+F403/4</f>
        <v>41307.75</v>
      </c>
      <c r="K403" s="14">
        <f>+F403/2</f>
        <v>82615.5</v>
      </c>
      <c r="L403" s="14">
        <f>+F403/4*3</f>
        <v>123923.25</v>
      </c>
      <c r="O403" s="71">
        <f>ROUND(E403,0)</f>
        <v>0</v>
      </c>
      <c r="P403" s="14">
        <f t="shared" si="44"/>
        <v>41308</v>
      </c>
      <c r="Q403" s="14">
        <f t="shared" si="44"/>
        <v>82616</v>
      </c>
      <c r="R403" s="14">
        <f t="shared" si="44"/>
        <v>123923</v>
      </c>
      <c r="S403" s="71">
        <f t="shared" si="45"/>
        <v>165231</v>
      </c>
      <c r="T403" s="71">
        <f t="shared" si="45"/>
        <v>182010</v>
      </c>
      <c r="U403" s="71">
        <f t="shared" si="45"/>
        <v>200492</v>
      </c>
    </row>
    <row r="404" spans="1:21" x14ac:dyDescent="0.3">
      <c r="B404" s="54" t="s">
        <v>109</v>
      </c>
      <c r="C404" s="54" t="s">
        <v>115</v>
      </c>
      <c r="D404" s="70"/>
      <c r="E404" s="70"/>
      <c r="F404" s="70">
        <v>67161</v>
      </c>
      <c r="G404" s="70">
        <v>73622</v>
      </c>
      <c r="H404" s="70">
        <v>80703</v>
      </c>
      <c r="I404" s="55"/>
      <c r="J404" s="14">
        <f>+F404/4</f>
        <v>16790.25</v>
      </c>
      <c r="K404" s="14">
        <f>+F404/2</f>
        <v>33580.5</v>
      </c>
      <c r="L404" s="14">
        <f>+F404/4*3</f>
        <v>50370.75</v>
      </c>
      <c r="O404" s="71">
        <f>ROUND(E404,0)</f>
        <v>0</v>
      </c>
      <c r="P404" s="14">
        <f t="shared" si="44"/>
        <v>16790</v>
      </c>
      <c r="Q404" s="14">
        <f t="shared" si="44"/>
        <v>33581</v>
      </c>
      <c r="R404" s="14">
        <f t="shared" si="44"/>
        <v>50371</v>
      </c>
      <c r="S404" s="71">
        <f t="shared" si="45"/>
        <v>67161</v>
      </c>
      <c r="T404" s="71">
        <f t="shared" si="45"/>
        <v>73622</v>
      </c>
      <c r="U404" s="71">
        <f t="shared" si="45"/>
        <v>80703</v>
      </c>
    </row>
    <row r="405" spans="1:21" x14ac:dyDescent="0.3">
      <c r="B405" s="54" t="s">
        <v>110</v>
      </c>
      <c r="C405" s="54" t="s">
        <v>116</v>
      </c>
      <c r="D405" s="63"/>
      <c r="E405" s="70"/>
      <c r="F405" s="63">
        <v>71.099999999999994</v>
      </c>
      <c r="G405" s="63">
        <v>71.199999999999989</v>
      </c>
      <c r="H405" s="63">
        <v>71.299999999999983</v>
      </c>
      <c r="I405" s="55"/>
    </row>
    <row r="406" spans="1:21" ht="27" x14ac:dyDescent="0.3">
      <c r="B406" s="54" t="s">
        <v>110</v>
      </c>
      <c r="C406" s="54" t="s">
        <v>117</v>
      </c>
      <c r="D406" s="63"/>
      <c r="E406" s="70"/>
      <c r="F406" s="63">
        <v>0.3</v>
      </c>
      <c r="G406" s="63">
        <v>0.3</v>
      </c>
      <c r="H406" s="63">
        <v>0.3</v>
      </c>
      <c r="I406" s="55"/>
    </row>
    <row r="407" spans="1:21" x14ac:dyDescent="0.3">
      <c r="B407" s="69" t="s">
        <v>110</v>
      </c>
      <c r="C407" s="69" t="s">
        <v>106</v>
      </c>
      <c r="D407" s="59"/>
      <c r="E407" s="123"/>
      <c r="F407" s="59" t="s">
        <v>431</v>
      </c>
      <c r="G407" s="59" t="s">
        <v>431</v>
      </c>
      <c r="H407" s="59" t="s">
        <v>431</v>
      </c>
      <c r="I407" s="55"/>
    </row>
    <row r="408" spans="1:21" ht="27" x14ac:dyDescent="0.3">
      <c r="B408" s="69" t="s">
        <v>110</v>
      </c>
      <c r="C408" s="69" t="s">
        <v>107</v>
      </c>
      <c r="D408" s="59"/>
      <c r="E408" s="123"/>
      <c r="F408" s="59" t="s">
        <v>432</v>
      </c>
      <c r="G408" s="59" t="s">
        <v>432</v>
      </c>
      <c r="H408" s="59" t="s">
        <v>432</v>
      </c>
      <c r="I408" s="55"/>
    </row>
    <row r="409" spans="1:21" x14ac:dyDescent="0.3">
      <c r="B409" s="61" t="s">
        <v>119</v>
      </c>
      <c r="C409" s="62"/>
      <c r="D409" s="63">
        <f>+Հ4!G28</f>
        <v>0</v>
      </c>
      <c r="E409" s="70">
        <f>+Հ4!AN28</f>
        <v>0</v>
      </c>
      <c r="F409" s="63">
        <f>+Հ4!BT28</f>
        <v>1659050.4999999998</v>
      </c>
      <c r="G409" s="63">
        <f>+Հ4!CZ28</f>
        <v>1688376.5599999998</v>
      </c>
      <c r="H409" s="63">
        <f>+Հ4!EF28</f>
        <v>1715664.9529999997</v>
      </c>
      <c r="I409" s="63"/>
    </row>
    <row r="412" spans="1:21" x14ac:dyDescent="0.3">
      <c r="B412" s="47" t="s">
        <v>87</v>
      </c>
      <c r="C412" s="54">
        <v>1080</v>
      </c>
      <c r="D412" s="150" t="s">
        <v>121</v>
      </c>
      <c r="E412" s="150"/>
      <c r="F412" s="150"/>
      <c r="G412" s="150"/>
      <c r="H412" s="150"/>
      <c r="I412" s="150"/>
    </row>
    <row r="413" spans="1:21" x14ac:dyDescent="0.3">
      <c r="A413" s="18"/>
      <c r="B413" s="47" t="s">
        <v>88</v>
      </c>
      <c r="C413" s="54">
        <v>11023</v>
      </c>
      <c r="D413" s="143" t="s">
        <v>15</v>
      </c>
      <c r="E413" s="159" t="s">
        <v>16</v>
      </c>
      <c r="F413" s="150" t="s">
        <v>122</v>
      </c>
      <c r="G413" s="150" t="s">
        <v>123</v>
      </c>
      <c r="H413" s="150" t="s">
        <v>124</v>
      </c>
      <c r="I413" s="163" t="s">
        <v>92</v>
      </c>
    </row>
    <row r="414" spans="1:21" ht="54" x14ac:dyDescent="0.3">
      <c r="B414" s="47" t="s">
        <v>28</v>
      </c>
      <c r="C414" s="34" t="s">
        <v>414</v>
      </c>
      <c r="D414" s="157"/>
      <c r="E414" s="160"/>
      <c r="F414" s="150"/>
      <c r="G414" s="150"/>
      <c r="H414" s="150"/>
      <c r="I414" s="163"/>
    </row>
    <row r="415" spans="1:21" ht="54" x14ac:dyDescent="0.3">
      <c r="B415" s="47" t="s">
        <v>89</v>
      </c>
      <c r="C415" s="54" t="s">
        <v>101</v>
      </c>
      <c r="D415" s="157"/>
      <c r="E415" s="160"/>
      <c r="F415" s="150"/>
      <c r="G415" s="150"/>
      <c r="H415" s="150"/>
      <c r="I415" s="163"/>
    </row>
    <row r="416" spans="1:21" x14ac:dyDescent="0.3">
      <c r="B416" s="47" t="s">
        <v>139</v>
      </c>
      <c r="C416" s="54" t="s">
        <v>33</v>
      </c>
      <c r="D416" s="157"/>
      <c r="E416" s="160"/>
      <c r="F416" s="150"/>
      <c r="G416" s="150"/>
      <c r="H416" s="150"/>
      <c r="I416" s="163"/>
    </row>
    <row r="417" spans="2:21" ht="29.25" x14ac:dyDescent="0.3">
      <c r="B417" s="48" t="s">
        <v>90</v>
      </c>
      <c r="C417" s="54" t="s">
        <v>415</v>
      </c>
      <c r="D417" s="158"/>
      <c r="E417" s="161"/>
      <c r="F417" s="162"/>
      <c r="G417" s="162"/>
      <c r="H417" s="162"/>
      <c r="I417" s="164"/>
    </row>
    <row r="418" spans="2:21" x14ac:dyDescent="0.3">
      <c r="B418" s="153" t="s">
        <v>91</v>
      </c>
      <c r="C418" s="154"/>
      <c r="D418" s="155"/>
      <c r="E418" s="155"/>
      <c r="F418" s="155"/>
      <c r="G418" s="155"/>
      <c r="H418" s="155"/>
      <c r="I418" s="155"/>
    </row>
    <row r="419" spans="2:21" x14ac:dyDescent="0.3">
      <c r="B419" s="45" t="s">
        <v>86</v>
      </c>
      <c r="C419" s="46" t="s">
        <v>85</v>
      </c>
      <c r="D419" s="156"/>
      <c r="E419" s="156"/>
      <c r="F419" s="156"/>
      <c r="G419" s="156"/>
      <c r="H419" s="156"/>
      <c r="I419" s="156"/>
    </row>
    <row r="420" spans="2:21" ht="27" x14ac:dyDescent="0.3">
      <c r="B420" s="54" t="s">
        <v>109</v>
      </c>
      <c r="C420" s="54" t="s">
        <v>143</v>
      </c>
      <c r="D420" s="70"/>
      <c r="E420" s="70"/>
      <c r="F420" s="70">
        <v>29404</v>
      </c>
      <c r="G420" s="70">
        <v>32345</v>
      </c>
      <c r="H420" s="70">
        <v>35579</v>
      </c>
      <c r="I420" s="55"/>
      <c r="J420" s="14">
        <f>+F420/4</f>
        <v>7351</v>
      </c>
      <c r="K420" s="14">
        <f>+F420/2</f>
        <v>14702</v>
      </c>
      <c r="L420" s="14">
        <f>+F420/4*3</f>
        <v>22053</v>
      </c>
      <c r="O420" s="71">
        <f>ROUND(E420,0)</f>
        <v>0</v>
      </c>
      <c r="P420" s="14">
        <f t="shared" ref="P420:R423" si="46">ROUND(J420,0)</f>
        <v>7351</v>
      </c>
      <c r="Q420" s="14">
        <f t="shared" si="46"/>
        <v>14702</v>
      </c>
      <c r="R420" s="14">
        <f t="shared" si="46"/>
        <v>22053</v>
      </c>
      <c r="S420" s="71">
        <f t="shared" ref="S420:U423" si="47">ROUND(F420,0)</f>
        <v>29404</v>
      </c>
      <c r="T420" s="71">
        <f t="shared" si="47"/>
        <v>32345</v>
      </c>
      <c r="U420" s="71">
        <f t="shared" si="47"/>
        <v>35579</v>
      </c>
    </row>
    <row r="421" spans="2:21" x14ac:dyDescent="0.3">
      <c r="B421" s="54" t="s">
        <v>109</v>
      </c>
      <c r="C421" s="54" t="s">
        <v>141</v>
      </c>
      <c r="D421" s="70"/>
      <c r="E421" s="70"/>
      <c r="F421" s="70">
        <v>29403</v>
      </c>
      <c r="G421" s="70">
        <v>32343</v>
      </c>
      <c r="H421" s="70">
        <v>35578</v>
      </c>
      <c r="I421" s="55"/>
      <c r="J421" s="14">
        <f>+F421/4</f>
        <v>7350.75</v>
      </c>
      <c r="K421" s="14">
        <f>+F421/2</f>
        <v>14701.5</v>
      </c>
      <c r="L421" s="14">
        <f>+F421/4*3</f>
        <v>22052.25</v>
      </c>
      <c r="O421" s="71">
        <f>ROUND(E421,0)</f>
        <v>0</v>
      </c>
      <c r="P421" s="14">
        <f t="shared" si="46"/>
        <v>7351</v>
      </c>
      <c r="Q421" s="14">
        <f t="shared" si="46"/>
        <v>14702</v>
      </c>
      <c r="R421" s="14">
        <f t="shared" si="46"/>
        <v>22052</v>
      </c>
      <c r="S421" s="71">
        <f t="shared" si="47"/>
        <v>29403</v>
      </c>
      <c r="T421" s="71">
        <f t="shared" si="47"/>
        <v>32343</v>
      </c>
      <c r="U421" s="71">
        <f t="shared" si="47"/>
        <v>35578</v>
      </c>
    </row>
    <row r="422" spans="2:21" x14ac:dyDescent="0.3">
      <c r="B422" s="54" t="s">
        <v>109</v>
      </c>
      <c r="C422" s="54" t="s">
        <v>114</v>
      </c>
      <c r="D422" s="70"/>
      <c r="E422" s="70"/>
      <c r="F422" s="70">
        <v>22063</v>
      </c>
      <c r="G422" s="70">
        <v>24302</v>
      </c>
      <c r="H422" s="70">
        <v>26767</v>
      </c>
      <c r="I422" s="55"/>
      <c r="J422" s="14">
        <f>+F422/4</f>
        <v>5515.75</v>
      </c>
      <c r="K422" s="14">
        <f>+F422/2</f>
        <v>11031.5</v>
      </c>
      <c r="L422" s="14">
        <f>+F422/4*3</f>
        <v>16547.25</v>
      </c>
      <c r="O422" s="71">
        <f>ROUND(E422,0)</f>
        <v>0</v>
      </c>
      <c r="P422" s="14">
        <f t="shared" si="46"/>
        <v>5516</v>
      </c>
      <c r="Q422" s="14">
        <f t="shared" si="46"/>
        <v>11032</v>
      </c>
      <c r="R422" s="14">
        <f t="shared" si="46"/>
        <v>16547</v>
      </c>
      <c r="S422" s="71">
        <f t="shared" si="47"/>
        <v>22063</v>
      </c>
      <c r="T422" s="71">
        <f t="shared" si="47"/>
        <v>24302</v>
      </c>
      <c r="U422" s="71">
        <f t="shared" si="47"/>
        <v>26767</v>
      </c>
    </row>
    <row r="423" spans="2:21" x14ac:dyDescent="0.3">
      <c r="B423" s="54" t="s">
        <v>109</v>
      </c>
      <c r="C423" s="54" t="s">
        <v>115</v>
      </c>
      <c r="D423" s="70"/>
      <c r="E423" s="70"/>
      <c r="F423" s="70">
        <v>7342</v>
      </c>
      <c r="G423" s="70">
        <v>8043</v>
      </c>
      <c r="H423" s="70">
        <v>8812</v>
      </c>
      <c r="I423" s="55"/>
      <c r="J423" s="14">
        <f>+F423/4</f>
        <v>1835.5</v>
      </c>
      <c r="K423" s="14">
        <f>+F423/2</f>
        <v>3671</v>
      </c>
      <c r="L423" s="14">
        <f>+F423/4*3</f>
        <v>5506.5</v>
      </c>
      <c r="O423" s="71">
        <f>ROUND(E423,0)</f>
        <v>0</v>
      </c>
      <c r="P423" s="14">
        <f t="shared" si="46"/>
        <v>1836</v>
      </c>
      <c r="Q423" s="14">
        <f t="shared" si="46"/>
        <v>3671</v>
      </c>
      <c r="R423" s="14">
        <f t="shared" si="46"/>
        <v>5507</v>
      </c>
      <c r="S423" s="71">
        <f t="shared" si="47"/>
        <v>7342</v>
      </c>
      <c r="T423" s="71">
        <f t="shared" si="47"/>
        <v>8043</v>
      </c>
      <c r="U423" s="71">
        <f t="shared" si="47"/>
        <v>8812</v>
      </c>
    </row>
    <row r="424" spans="2:21" x14ac:dyDescent="0.3">
      <c r="B424" s="54" t="s">
        <v>110</v>
      </c>
      <c r="C424" s="54" t="s">
        <v>116</v>
      </c>
      <c r="D424" s="63"/>
      <c r="E424" s="70"/>
      <c r="F424" s="63">
        <v>75</v>
      </c>
      <c r="G424" s="63">
        <v>75.099999999999994</v>
      </c>
      <c r="H424" s="63">
        <v>75.2</v>
      </c>
      <c r="I424" s="55"/>
    </row>
    <row r="425" spans="2:21" ht="27" x14ac:dyDescent="0.3">
      <c r="B425" s="54" t="s">
        <v>110</v>
      </c>
      <c r="C425" s="54" t="s">
        <v>117</v>
      </c>
      <c r="D425" s="63"/>
      <c r="E425" s="70"/>
      <c r="F425" s="63">
        <v>2.9</v>
      </c>
      <c r="G425" s="63">
        <v>2.8</v>
      </c>
      <c r="H425" s="63">
        <v>2.6999999999999997</v>
      </c>
      <c r="I425" s="55"/>
    </row>
    <row r="426" spans="2:21" x14ac:dyDescent="0.3">
      <c r="B426" s="69" t="s">
        <v>110</v>
      </c>
      <c r="C426" s="69" t="s">
        <v>106</v>
      </c>
      <c r="D426" s="59"/>
      <c r="E426" s="123"/>
      <c r="F426" s="59" t="s">
        <v>426</v>
      </c>
      <c r="G426" s="59" t="s">
        <v>426</v>
      </c>
      <c r="H426" s="59" t="s">
        <v>426</v>
      </c>
      <c r="I426" s="55"/>
    </row>
    <row r="427" spans="2:21" ht="27" x14ac:dyDescent="0.3">
      <c r="B427" s="69" t="s">
        <v>110</v>
      </c>
      <c r="C427" s="69" t="s">
        <v>107</v>
      </c>
      <c r="D427" s="59"/>
      <c r="E427" s="123"/>
      <c r="F427" s="59" t="s">
        <v>278</v>
      </c>
      <c r="G427" s="59" t="s">
        <v>278</v>
      </c>
      <c r="H427" s="59" t="s">
        <v>278</v>
      </c>
      <c r="I427" s="55"/>
    </row>
    <row r="428" spans="2:21" x14ac:dyDescent="0.3">
      <c r="B428" s="61" t="s">
        <v>119</v>
      </c>
      <c r="C428" s="62"/>
      <c r="D428" s="63">
        <f>+Հ4!G29</f>
        <v>0</v>
      </c>
      <c r="E428" s="70">
        <f>+Հ4!AN29</f>
        <v>0</v>
      </c>
      <c r="F428" s="63">
        <f>+Հ4!BT29</f>
        <v>2196230.8999999994</v>
      </c>
      <c r="G428" s="63">
        <f>+Հ4!CZ29</f>
        <v>2216761.6299999994</v>
      </c>
      <c r="H428" s="63">
        <f>+Հ4!EF29</f>
        <v>2242537.6064999993</v>
      </c>
      <c r="I428" s="63"/>
    </row>
    <row r="431" spans="2:21" x14ac:dyDescent="0.3">
      <c r="B431" s="47" t="s">
        <v>87</v>
      </c>
      <c r="C431" s="54">
        <v>1080</v>
      </c>
      <c r="D431" s="150" t="s">
        <v>121</v>
      </c>
      <c r="E431" s="150"/>
      <c r="F431" s="150"/>
      <c r="G431" s="150"/>
      <c r="H431" s="150"/>
      <c r="I431" s="150"/>
    </row>
    <row r="432" spans="2:21" x14ac:dyDescent="0.3">
      <c r="B432" s="47" t="s">
        <v>88</v>
      </c>
      <c r="C432" s="54">
        <v>31001</v>
      </c>
      <c r="D432" s="143" t="s">
        <v>15</v>
      </c>
      <c r="E432" s="159" t="s">
        <v>16</v>
      </c>
      <c r="F432" s="150" t="s">
        <v>122</v>
      </c>
      <c r="G432" s="150" t="s">
        <v>123</v>
      </c>
      <c r="H432" s="150" t="s">
        <v>124</v>
      </c>
      <c r="I432" s="163" t="s">
        <v>92</v>
      </c>
    </row>
    <row r="433" spans="2:12" ht="27" x14ac:dyDescent="0.3">
      <c r="B433" s="47" t="s">
        <v>28</v>
      </c>
      <c r="C433" s="54" t="s">
        <v>57</v>
      </c>
      <c r="D433" s="157"/>
      <c r="E433" s="160"/>
      <c r="F433" s="150"/>
      <c r="G433" s="150"/>
      <c r="H433" s="150"/>
      <c r="I433" s="163"/>
    </row>
    <row r="434" spans="2:12" ht="27" x14ac:dyDescent="0.3">
      <c r="B434" s="47" t="s">
        <v>89</v>
      </c>
      <c r="C434" s="54" t="s">
        <v>58</v>
      </c>
      <c r="D434" s="157"/>
      <c r="E434" s="160"/>
      <c r="F434" s="150"/>
      <c r="G434" s="150"/>
      <c r="H434" s="150"/>
      <c r="I434" s="163"/>
    </row>
    <row r="435" spans="2:12" ht="27" x14ac:dyDescent="0.3">
      <c r="B435" s="47" t="s">
        <v>139</v>
      </c>
      <c r="C435" s="54" t="s">
        <v>59</v>
      </c>
      <c r="D435" s="157"/>
      <c r="E435" s="160"/>
      <c r="F435" s="150"/>
      <c r="G435" s="150"/>
      <c r="H435" s="150"/>
      <c r="I435" s="163"/>
    </row>
    <row r="436" spans="2:12" ht="27.75" x14ac:dyDescent="0.3">
      <c r="B436" s="48" t="s">
        <v>438</v>
      </c>
      <c r="C436" s="54" t="s">
        <v>94</v>
      </c>
      <c r="D436" s="158"/>
      <c r="E436" s="161"/>
      <c r="F436" s="162"/>
      <c r="G436" s="162"/>
      <c r="H436" s="162"/>
      <c r="I436" s="164"/>
    </row>
    <row r="437" spans="2:12" x14ac:dyDescent="0.3">
      <c r="B437" s="153" t="s">
        <v>91</v>
      </c>
      <c r="C437" s="154"/>
      <c r="D437" s="155"/>
      <c r="E437" s="155"/>
      <c r="F437" s="155"/>
      <c r="G437" s="155"/>
      <c r="H437" s="155"/>
      <c r="I437" s="155"/>
    </row>
    <row r="438" spans="2:12" x14ac:dyDescent="0.3">
      <c r="B438" s="45" t="s">
        <v>86</v>
      </c>
      <c r="C438" s="46" t="s">
        <v>85</v>
      </c>
      <c r="D438" s="156"/>
      <c r="E438" s="156"/>
      <c r="F438" s="156"/>
      <c r="G438" s="156"/>
      <c r="H438" s="156"/>
      <c r="I438" s="156"/>
    </row>
    <row r="439" spans="2:12" x14ac:dyDescent="0.3">
      <c r="B439" s="54" t="s">
        <v>109</v>
      </c>
      <c r="C439" s="54" t="s">
        <v>131</v>
      </c>
      <c r="D439" s="76">
        <v>868</v>
      </c>
      <c r="E439" s="70"/>
      <c r="F439" s="70"/>
      <c r="G439" s="63"/>
      <c r="H439" s="63"/>
      <c r="I439" s="55"/>
      <c r="J439" s="71"/>
      <c r="K439" s="71"/>
      <c r="L439" s="71"/>
    </row>
    <row r="440" spans="2:12" x14ac:dyDescent="0.3">
      <c r="B440" s="54" t="s">
        <v>109</v>
      </c>
      <c r="C440" s="54" t="s">
        <v>132</v>
      </c>
      <c r="D440" s="76">
        <v>1950</v>
      </c>
      <c r="E440" s="70"/>
      <c r="F440" s="70"/>
      <c r="G440" s="63"/>
      <c r="H440" s="63"/>
      <c r="I440" s="55"/>
      <c r="J440" s="71"/>
      <c r="K440" s="71"/>
      <c r="L440" s="71"/>
    </row>
    <row r="441" spans="2:12" x14ac:dyDescent="0.3">
      <c r="B441" s="54" t="s">
        <v>109</v>
      </c>
      <c r="C441" s="54" t="s">
        <v>133</v>
      </c>
      <c r="D441" s="76"/>
      <c r="E441" s="70"/>
      <c r="F441" s="70"/>
      <c r="G441" s="63"/>
      <c r="H441" s="63"/>
      <c r="I441" s="55"/>
    </row>
    <row r="442" spans="2:12" ht="27" x14ac:dyDescent="0.3">
      <c r="B442" s="54" t="s">
        <v>127</v>
      </c>
      <c r="C442" s="54" t="s">
        <v>128</v>
      </c>
      <c r="D442" s="76">
        <v>7</v>
      </c>
      <c r="E442" s="70" t="s">
        <v>416</v>
      </c>
      <c r="F442" s="70" t="s">
        <v>416</v>
      </c>
      <c r="G442" s="70"/>
      <c r="H442" s="70"/>
      <c r="I442" s="55"/>
    </row>
    <row r="443" spans="2:12" x14ac:dyDescent="0.3">
      <c r="B443" s="81" t="s">
        <v>134</v>
      </c>
      <c r="C443" s="82" t="s">
        <v>135</v>
      </c>
      <c r="D443" s="83">
        <v>30</v>
      </c>
      <c r="E443" s="128" t="s">
        <v>417</v>
      </c>
      <c r="F443" s="83" t="s">
        <v>417</v>
      </c>
      <c r="G443" s="63"/>
      <c r="H443" s="63"/>
      <c r="I443" s="55"/>
    </row>
    <row r="444" spans="2:12" x14ac:dyDescent="0.3">
      <c r="B444" s="61" t="s">
        <v>119</v>
      </c>
      <c r="C444" s="62"/>
      <c r="D444" s="77">
        <f>+Հ4!G30</f>
        <v>349220.5</v>
      </c>
      <c r="E444" s="70">
        <f>+Հ4!AN30</f>
        <v>439590</v>
      </c>
      <c r="F444" s="63">
        <f>+Հ4!BT30</f>
        <v>1178420.01</v>
      </c>
      <c r="G444" s="63">
        <f>+Հ4!CZ30</f>
        <v>0</v>
      </c>
      <c r="H444" s="63">
        <f>+Հ4!EF30</f>
        <v>0</v>
      </c>
      <c r="I444" s="63"/>
    </row>
    <row r="447" spans="2:12" x14ac:dyDescent="0.3">
      <c r="B447" s="47" t="s">
        <v>87</v>
      </c>
      <c r="C447" s="54">
        <v>1080</v>
      </c>
      <c r="D447" s="150" t="s">
        <v>121</v>
      </c>
      <c r="E447" s="150"/>
      <c r="F447" s="150"/>
      <c r="G447" s="150"/>
      <c r="H447" s="150"/>
      <c r="I447" s="150"/>
    </row>
    <row r="448" spans="2:12" x14ac:dyDescent="0.3">
      <c r="B448" s="47" t="s">
        <v>88</v>
      </c>
      <c r="C448" s="54">
        <v>31002</v>
      </c>
      <c r="D448" s="143" t="s">
        <v>15</v>
      </c>
      <c r="E448" s="159" t="s">
        <v>16</v>
      </c>
      <c r="F448" s="150" t="s">
        <v>122</v>
      </c>
      <c r="G448" s="150" t="s">
        <v>123</v>
      </c>
      <c r="H448" s="150" t="s">
        <v>124</v>
      </c>
      <c r="I448" s="163" t="s">
        <v>92</v>
      </c>
    </row>
    <row r="449" spans="2:12" x14ac:dyDescent="0.3">
      <c r="B449" s="47" t="s">
        <v>28</v>
      </c>
      <c r="C449" s="54" t="s">
        <v>60</v>
      </c>
      <c r="D449" s="157"/>
      <c r="E449" s="160"/>
      <c r="F449" s="150"/>
      <c r="G449" s="150"/>
      <c r="H449" s="150"/>
      <c r="I449" s="163"/>
    </row>
    <row r="450" spans="2:12" ht="27" x14ac:dyDescent="0.3">
      <c r="B450" s="47" t="s">
        <v>89</v>
      </c>
      <c r="C450" s="54" t="s">
        <v>61</v>
      </c>
      <c r="D450" s="157"/>
      <c r="E450" s="160"/>
      <c r="F450" s="150"/>
      <c r="G450" s="150"/>
      <c r="H450" s="150"/>
      <c r="I450" s="163"/>
    </row>
    <row r="451" spans="2:12" ht="27" x14ac:dyDescent="0.3">
      <c r="B451" s="47" t="s">
        <v>139</v>
      </c>
      <c r="C451" s="54" t="s">
        <v>59</v>
      </c>
      <c r="D451" s="157"/>
      <c r="E451" s="160"/>
      <c r="F451" s="150"/>
      <c r="G451" s="150"/>
      <c r="H451" s="150"/>
      <c r="I451" s="163"/>
    </row>
    <row r="452" spans="2:12" ht="27.75" x14ac:dyDescent="0.3">
      <c r="B452" s="48" t="s">
        <v>438</v>
      </c>
      <c r="C452" s="54" t="s">
        <v>439</v>
      </c>
      <c r="D452" s="158"/>
      <c r="E452" s="161"/>
      <c r="F452" s="162"/>
      <c r="G452" s="162"/>
      <c r="H452" s="162"/>
      <c r="I452" s="164"/>
    </row>
    <row r="453" spans="2:12" x14ac:dyDescent="0.3">
      <c r="B453" s="153" t="s">
        <v>91</v>
      </c>
      <c r="C453" s="154"/>
      <c r="D453" s="155"/>
      <c r="E453" s="155"/>
      <c r="F453" s="155"/>
      <c r="G453" s="155"/>
      <c r="H453" s="155"/>
      <c r="I453" s="155"/>
    </row>
    <row r="454" spans="2:12" x14ac:dyDescent="0.3">
      <c r="B454" s="45" t="s">
        <v>86</v>
      </c>
      <c r="C454" s="46" t="s">
        <v>85</v>
      </c>
      <c r="D454" s="156"/>
      <c r="E454" s="156"/>
      <c r="F454" s="156"/>
      <c r="G454" s="156"/>
      <c r="H454" s="156"/>
      <c r="I454" s="156"/>
    </row>
    <row r="455" spans="2:12" x14ac:dyDescent="0.3">
      <c r="B455" s="54" t="s">
        <v>109</v>
      </c>
      <c r="C455" s="54" t="s">
        <v>433</v>
      </c>
      <c r="D455" s="76"/>
      <c r="E455" s="70" t="s">
        <v>436</v>
      </c>
      <c r="F455" s="70"/>
      <c r="G455" s="63"/>
      <c r="H455" s="63"/>
      <c r="I455" s="55"/>
      <c r="J455" s="71"/>
      <c r="K455" s="71"/>
      <c r="L455" s="71"/>
    </row>
    <row r="456" spans="2:12" x14ac:dyDescent="0.3">
      <c r="B456" s="54" t="s">
        <v>109</v>
      </c>
      <c r="C456" s="54" t="s">
        <v>434</v>
      </c>
      <c r="D456" s="76"/>
      <c r="E456" s="70" t="s">
        <v>437</v>
      </c>
      <c r="F456" s="70"/>
      <c r="G456" s="70"/>
      <c r="H456" s="63"/>
      <c r="I456" s="55"/>
      <c r="J456" s="71"/>
      <c r="K456" s="71"/>
      <c r="L456" s="71"/>
    </row>
    <row r="457" spans="2:12" ht="27" x14ac:dyDescent="0.3">
      <c r="B457" s="54" t="s">
        <v>127</v>
      </c>
      <c r="C457" s="54" t="s">
        <v>435</v>
      </c>
      <c r="D457" s="76"/>
      <c r="E457" s="70" t="s">
        <v>411</v>
      </c>
      <c r="F457" s="70"/>
      <c r="G457" s="70"/>
      <c r="H457" s="63"/>
      <c r="I457" s="55"/>
    </row>
    <row r="458" spans="2:12" x14ac:dyDescent="0.3">
      <c r="B458" s="54" t="s">
        <v>109</v>
      </c>
      <c r="C458" s="54" t="s">
        <v>441</v>
      </c>
      <c r="D458" s="76"/>
      <c r="E458" s="70"/>
      <c r="F458" s="70">
        <v>5681</v>
      </c>
      <c r="G458" s="63">
        <v>2679</v>
      </c>
      <c r="H458" s="63"/>
      <c r="I458" s="55"/>
      <c r="J458" s="71"/>
      <c r="K458" s="71"/>
      <c r="L458" s="71"/>
    </row>
    <row r="459" spans="2:12" ht="27" x14ac:dyDescent="0.3">
      <c r="B459" s="54" t="s">
        <v>127</v>
      </c>
      <c r="C459" s="54" t="s">
        <v>442</v>
      </c>
      <c r="D459" s="76"/>
      <c r="E459" s="70"/>
      <c r="F459" s="70">
        <v>100</v>
      </c>
      <c r="G459" s="70">
        <v>100</v>
      </c>
      <c r="H459" s="63"/>
      <c r="I459" s="55"/>
      <c r="J459" s="71"/>
      <c r="K459" s="71"/>
      <c r="L459" s="71"/>
    </row>
    <row r="460" spans="2:12" x14ac:dyDescent="0.3">
      <c r="B460" s="61" t="s">
        <v>119</v>
      </c>
      <c r="C460" s="62"/>
      <c r="D460" s="77">
        <f>+Հ4!G31</f>
        <v>5560</v>
      </c>
      <c r="E460" s="70">
        <f>+Հ4!AN31</f>
        <v>131692</v>
      </c>
      <c r="F460" s="63">
        <f>+Հ4!BT31</f>
        <v>2450953.2999999998</v>
      </c>
      <c r="G460" s="63">
        <f>+Հ4!CZ31</f>
        <v>1508922.7</v>
      </c>
      <c r="H460" s="63">
        <f>+Հ4!EF31</f>
        <v>0</v>
      </c>
      <c r="I460" s="63"/>
    </row>
    <row r="463" spans="2:12" x14ac:dyDescent="0.3">
      <c r="B463" s="47" t="s">
        <v>87</v>
      </c>
      <c r="C463" s="54">
        <v>1080</v>
      </c>
      <c r="D463" s="150" t="s">
        <v>121</v>
      </c>
      <c r="E463" s="150"/>
      <c r="F463" s="150"/>
      <c r="G463" s="150"/>
      <c r="H463" s="150"/>
      <c r="I463" s="150"/>
    </row>
    <row r="464" spans="2:12" x14ac:dyDescent="0.3">
      <c r="B464" s="47" t="s">
        <v>88</v>
      </c>
      <c r="C464" s="54">
        <v>31003</v>
      </c>
      <c r="D464" s="143" t="s">
        <v>15</v>
      </c>
      <c r="E464" s="159" t="s">
        <v>16</v>
      </c>
      <c r="F464" s="150" t="s">
        <v>122</v>
      </c>
      <c r="G464" s="150" t="s">
        <v>123</v>
      </c>
      <c r="H464" s="150" t="s">
        <v>124</v>
      </c>
      <c r="I464" s="163" t="s">
        <v>92</v>
      </c>
    </row>
    <row r="465" spans="2:12" ht="27" x14ac:dyDescent="0.3">
      <c r="B465" s="47" t="s">
        <v>28</v>
      </c>
      <c r="C465" s="54" t="s">
        <v>62</v>
      </c>
      <c r="D465" s="157"/>
      <c r="E465" s="160"/>
      <c r="F465" s="150"/>
      <c r="G465" s="150"/>
      <c r="H465" s="150"/>
      <c r="I465" s="163"/>
    </row>
    <row r="466" spans="2:12" ht="40.5" x14ac:dyDescent="0.3">
      <c r="B466" s="47" t="s">
        <v>89</v>
      </c>
      <c r="C466" s="54" t="s">
        <v>63</v>
      </c>
      <c r="D466" s="157"/>
      <c r="E466" s="160"/>
      <c r="F466" s="150"/>
      <c r="G466" s="150"/>
      <c r="H466" s="150"/>
      <c r="I466" s="163"/>
    </row>
    <row r="467" spans="2:12" ht="27" x14ac:dyDescent="0.3">
      <c r="B467" s="47" t="s">
        <v>139</v>
      </c>
      <c r="C467" s="54" t="s">
        <v>130</v>
      </c>
      <c r="D467" s="157"/>
      <c r="E467" s="160"/>
      <c r="F467" s="150"/>
      <c r="G467" s="150"/>
      <c r="H467" s="150"/>
      <c r="I467" s="163"/>
    </row>
    <row r="468" spans="2:12" ht="27.75" x14ac:dyDescent="0.3">
      <c r="B468" s="48" t="s">
        <v>438</v>
      </c>
      <c r="C468" s="54" t="s">
        <v>94</v>
      </c>
      <c r="D468" s="158"/>
      <c r="E468" s="161"/>
      <c r="F468" s="162"/>
      <c r="G468" s="162"/>
      <c r="H468" s="162"/>
      <c r="I468" s="164"/>
    </row>
    <row r="469" spans="2:12" x14ac:dyDescent="0.3">
      <c r="B469" s="153" t="s">
        <v>91</v>
      </c>
      <c r="C469" s="154"/>
      <c r="D469" s="155"/>
      <c r="E469" s="155"/>
      <c r="F469" s="155"/>
      <c r="G469" s="155"/>
      <c r="H469" s="155"/>
      <c r="I469" s="155"/>
    </row>
    <row r="470" spans="2:12" x14ac:dyDescent="0.3">
      <c r="B470" s="45" t="s">
        <v>86</v>
      </c>
      <c r="C470" s="46" t="s">
        <v>85</v>
      </c>
      <c r="D470" s="156"/>
      <c r="E470" s="156"/>
      <c r="F470" s="156"/>
      <c r="G470" s="156"/>
      <c r="H470" s="156"/>
      <c r="I470" s="156"/>
    </row>
    <row r="471" spans="2:12" x14ac:dyDescent="0.3">
      <c r="B471" s="54" t="s">
        <v>109</v>
      </c>
      <c r="C471" s="54" t="s">
        <v>126</v>
      </c>
      <c r="D471" s="76"/>
      <c r="E471" s="70"/>
      <c r="F471" s="70">
        <v>6</v>
      </c>
      <c r="G471" s="63"/>
      <c r="H471" s="63"/>
      <c r="I471" s="55"/>
      <c r="J471" s="71"/>
      <c r="K471" s="71"/>
      <c r="L471" s="71"/>
    </row>
    <row r="472" spans="2:12" ht="27" x14ac:dyDescent="0.3">
      <c r="B472" s="54" t="s">
        <v>127</v>
      </c>
      <c r="C472" s="54" t="s">
        <v>128</v>
      </c>
      <c r="D472" s="76"/>
      <c r="E472" s="70"/>
      <c r="F472" s="70">
        <v>10</v>
      </c>
      <c r="G472" s="70"/>
      <c r="H472" s="70"/>
      <c r="I472" s="55"/>
    </row>
    <row r="473" spans="2:12" ht="40.5" x14ac:dyDescent="0.3">
      <c r="B473" s="81"/>
      <c r="C473" s="82" t="s">
        <v>129</v>
      </c>
      <c r="D473" s="83"/>
      <c r="E473" s="128"/>
      <c r="F473" s="83"/>
      <c r="G473" s="63"/>
      <c r="H473" s="63"/>
      <c r="I473" s="55"/>
    </row>
    <row r="474" spans="2:12" x14ac:dyDescent="0.3">
      <c r="B474" s="61" t="s">
        <v>119</v>
      </c>
      <c r="C474" s="62"/>
      <c r="D474" s="77">
        <f>+Հ4!G32</f>
        <v>0</v>
      </c>
      <c r="E474" s="70">
        <f>+Հ4!AN32</f>
        <v>0</v>
      </c>
      <c r="F474" s="63">
        <f>+Հ4!BT32</f>
        <v>64000</v>
      </c>
      <c r="G474" s="63">
        <f>+Հ4!CZ32</f>
        <v>0</v>
      </c>
      <c r="H474" s="63">
        <f>+Հ4!EF32</f>
        <v>0</v>
      </c>
      <c r="I474" s="63"/>
    </row>
  </sheetData>
  <mergeCells count="260">
    <mergeCell ref="D470:I470"/>
    <mergeCell ref="B88:C88"/>
    <mergeCell ref="B107:C107"/>
    <mergeCell ref="B126:C126"/>
    <mergeCell ref="B145:C145"/>
    <mergeCell ref="B164:C164"/>
    <mergeCell ref="B183:C183"/>
    <mergeCell ref="B202:C202"/>
    <mergeCell ref="B221:C221"/>
    <mergeCell ref="B240:C240"/>
    <mergeCell ref="B259:C259"/>
    <mergeCell ref="B278:C278"/>
    <mergeCell ref="B297:C297"/>
    <mergeCell ref="B316:C316"/>
    <mergeCell ref="B335:C335"/>
    <mergeCell ref="B347:C347"/>
    <mergeCell ref="B385:C385"/>
    <mergeCell ref="B437:C437"/>
    <mergeCell ref="B453:C453"/>
    <mergeCell ref="B469:C469"/>
    <mergeCell ref="D453:I453"/>
    <mergeCell ref="D454:I454"/>
    <mergeCell ref="D464:D468"/>
    <mergeCell ref="E464:E468"/>
    <mergeCell ref="F464:F468"/>
    <mergeCell ref="G464:G468"/>
    <mergeCell ref="H464:H468"/>
    <mergeCell ref="I464:I468"/>
    <mergeCell ref="D469:I469"/>
    <mergeCell ref="D432:D436"/>
    <mergeCell ref="E432:E436"/>
    <mergeCell ref="F432:F436"/>
    <mergeCell ref="G432:G436"/>
    <mergeCell ref="H432:H436"/>
    <mergeCell ref="I432:I436"/>
    <mergeCell ref="D437:I437"/>
    <mergeCell ref="D438:I438"/>
    <mergeCell ref="D448:D452"/>
    <mergeCell ref="E448:E452"/>
    <mergeCell ref="F448:F452"/>
    <mergeCell ref="G448:G452"/>
    <mergeCell ref="H448:H452"/>
    <mergeCell ref="I448:I452"/>
    <mergeCell ref="D348:I348"/>
    <mergeCell ref="D380:D384"/>
    <mergeCell ref="E380:E384"/>
    <mergeCell ref="F380:F384"/>
    <mergeCell ref="G380:G384"/>
    <mergeCell ref="H380:H384"/>
    <mergeCell ref="I380:I384"/>
    <mergeCell ref="D385:I385"/>
    <mergeCell ref="D386:I386"/>
    <mergeCell ref="D335:I335"/>
    <mergeCell ref="D336:I336"/>
    <mergeCell ref="D342:D346"/>
    <mergeCell ref="E342:E346"/>
    <mergeCell ref="F342:F346"/>
    <mergeCell ref="G342:G346"/>
    <mergeCell ref="H342:H346"/>
    <mergeCell ref="I342:I346"/>
    <mergeCell ref="D347:I347"/>
    <mergeCell ref="D311:D315"/>
    <mergeCell ref="E311:E315"/>
    <mergeCell ref="F311:F315"/>
    <mergeCell ref="G311:G315"/>
    <mergeCell ref="H311:H315"/>
    <mergeCell ref="I311:I315"/>
    <mergeCell ref="D316:I316"/>
    <mergeCell ref="D317:I317"/>
    <mergeCell ref="D330:D334"/>
    <mergeCell ref="E330:E334"/>
    <mergeCell ref="F330:F334"/>
    <mergeCell ref="G330:G334"/>
    <mergeCell ref="H330:H334"/>
    <mergeCell ref="I330:I334"/>
    <mergeCell ref="D329:I329"/>
    <mergeCell ref="D279:I279"/>
    <mergeCell ref="D292:D296"/>
    <mergeCell ref="E292:E296"/>
    <mergeCell ref="F292:F296"/>
    <mergeCell ref="G292:G296"/>
    <mergeCell ref="H292:H296"/>
    <mergeCell ref="I292:I296"/>
    <mergeCell ref="D297:I297"/>
    <mergeCell ref="D298:I298"/>
    <mergeCell ref="D259:I259"/>
    <mergeCell ref="D260:I260"/>
    <mergeCell ref="D273:D277"/>
    <mergeCell ref="E273:E277"/>
    <mergeCell ref="F273:F277"/>
    <mergeCell ref="G273:G277"/>
    <mergeCell ref="H273:H277"/>
    <mergeCell ref="I273:I277"/>
    <mergeCell ref="D278:I278"/>
    <mergeCell ref="D235:D239"/>
    <mergeCell ref="E235:E239"/>
    <mergeCell ref="F235:F239"/>
    <mergeCell ref="G235:G239"/>
    <mergeCell ref="H235:H239"/>
    <mergeCell ref="I235:I239"/>
    <mergeCell ref="D240:I240"/>
    <mergeCell ref="D241:I241"/>
    <mergeCell ref="D254:D258"/>
    <mergeCell ref="E254:E258"/>
    <mergeCell ref="F254:F258"/>
    <mergeCell ref="G254:G258"/>
    <mergeCell ref="H254:H258"/>
    <mergeCell ref="I254:I258"/>
    <mergeCell ref="D203:I203"/>
    <mergeCell ref="D216:D220"/>
    <mergeCell ref="E216:E220"/>
    <mergeCell ref="F216:F220"/>
    <mergeCell ref="G216:G220"/>
    <mergeCell ref="H216:H220"/>
    <mergeCell ref="I216:I220"/>
    <mergeCell ref="D221:I221"/>
    <mergeCell ref="D222:I222"/>
    <mergeCell ref="D183:I183"/>
    <mergeCell ref="D184:I184"/>
    <mergeCell ref="D197:D201"/>
    <mergeCell ref="E197:E201"/>
    <mergeCell ref="F197:F201"/>
    <mergeCell ref="G197:G201"/>
    <mergeCell ref="H197:H201"/>
    <mergeCell ref="I197:I201"/>
    <mergeCell ref="D202:I202"/>
    <mergeCell ref="D159:D163"/>
    <mergeCell ref="E159:E163"/>
    <mergeCell ref="F159:F163"/>
    <mergeCell ref="G159:G163"/>
    <mergeCell ref="H159:H163"/>
    <mergeCell ref="I159:I163"/>
    <mergeCell ref="D164:I164"/>
    <mergeCell ref="D165:I165"/>
    <mergeCell ref="D178:D182"/>
    <mergeCell ref="E178:E182"/>
    <mergeCell ref="F178:F182"/>
    <mergeCell ref="G178:G182"/>
    <mergeCell ref="H178:H182"/>
    <mergeCell ref="I178:I182"/>
    <mergeCell ref="D127:I127"/>
    <mergeCell ref="D140:D144"/>
    <mergeCell ref="E140:E144"/>
    <mergeCell ref="F140:F144"/>
    <mergeCell ref="G140:G144"/>
    <mergeCell ref="H140:H144"/>
    <mergeCell ref="I140:I144"/>
    <mergeCell ref="D145:I145"/>
    <mergeCell ref="D146:I146"/>
    <mergeCell ref="D107:I107"/>
    <mergeCell ref="D108:I108"/>
    <mergeCell ref="D121:D125"/>
    <mergeCell ref="E121:E125"/>
    <mergeCell ref="F121:F125"/>
    <mergeCell ref="G121:G125"/>
    <mergeCell ref="H121:H125"/>
    <mergeCell ref="I121:I125"/>
    <mergeCell ref="D126:I126"/>
    <mergeCell ref="D83:D87"/>
    <mergeCell ref="E83:E87"/>
    <mergeCell ref="F83:F87"/>
    <mergeCell ref="G83:G87"/>
    <mergeCell ref="H83:H87"/>
    <mergeCell ref="I83:I87"/>
    <mergeCell ref="D102:D106"/>
    <mergeCell ref="E102:E106"/>
    <mergeCell ref="F102:F106"/>
    <mergeCell ref="G102:G106"/>
    <mergeCell ref="H102:H106"/>
    <mergeCell ref="I102:I106"/>
    <mergeCell ref="D88:I88"/>
    <mergeCell ref="D89:I89"/>
    <mergeCell ref="B69:C69"/>
    <mergeCell ref="D69:I69"/>
    <mergeCell ref="D70:I70"/>
    <mergeCell ref="D64:D68"/>
    <mergeCell ref="E64:E68"/>
    <mergeCell ref="F64:F68"/>
    <mergeCell ref="G64:G68"/>
    <mergeCell ref="H64:H68"/>
    <mergeCell ref="I64:I68"/>
    <mergeCell ref="D34:I34"/>
    <mergeCell ref="B34:C34"/>
    <mergeCell ref="B50:C50"/>
    <mergeCell ref="D51:I51"/>
    <mergeCell ref="D45:D49"/>
    <mergeCell ref="E45:E49"/>
    <mergeCell ref="F45:F49"/>
    <mergeCell ref="G45:G49"/>
    <mergeCell ref="H45:H49"/>
    <mergeCell ref="I45:I49"/>
    <mergeCell ref="D50:I50"/>
    <mergeCell ref="D44:I44"/>
    <mergeCell ref="B16:C16"/>
    <mergeCell ref="D11:D15"/>
    <mergeCell ref="E11:E15"/>
    <mergeCell ref="F11:F15"/>
    <mergeCell ref="G11:G15"/>
    <mergeCell ref="H11:H15"/>
    <mergeCell ref="I11:I15"/>
    <mergeCell ref="D16:I16"/>
    <mergeCell ref="D17:I17"/>
    <mergeCell ref="D28:I28"/>
    <mergeCell ref="D10:I10"/>
    <mergeCell ref="D63:I63"/>
    <mergeCell ref="D82:I82"/>
    <mergeCell ref="D139:I139"/>
    <mergeCell ref="D215:I215"/>
    <mergeCell ref="D234:I234"/>
    <mergeCell ref="D341:I341"/>
    <mergeCell ref="D310:I310"/>
    <mergeCell ref="D291:I291"/>
    <mergeCell ref="D272:I272"/>
    <mergeCell ref="D177:I177"/>
    <mergeCell ref="D253:I253"/>
    <mergeCell ref="D196:I196"/>
    <mergeCell ref="D158:I158"/>
    <mergeCell ref="D120:I120"/>
    <mergeCell ref="D101:I101"/>
    <mergeCell ref="D35:I35"/>
    <mergeCell ref="D29:D33"/>
    <mergeCell ref="E29:E33"/>
    <mergeCell ref="F29:F33"/>
    <mergeCell ref="G29:G33"/>
    <mergeCell ref="H29:H33"/>
    <mergeCell ref="I29:I33"/>
    <mergeCell ref="D431:I431"/>
    <mergeCell ref="D379:I379"/>
    <mergeCell ref="D447:I447"/>
    <mergeCell ref="D463:I463"/>
    <mergeCell ref="D360:I360"/>
    <mergeCell ref="D361:D365"/>
    <mergeCell ref="E361:E365"/>
    <mergeCell ref="F361:F365"/>
    <mergeCell ref="G361:G365"/>
    <mergeCell ref="H361:H365"/>
    <mergeCell ref="I361:I365"/>
    <mergeCell ref="B366:C366"/>
    <mergeCell ref="D366:I366"/>
    <mergeCell ref="D367:I367"/>
    <mergeCell ref="D393:I393"/>
    <mergeCell ref="D394:D398"/>
    <mergeCell ref="E394:E398"/>
    <mergeCell ref="F394:F398"/>
    <mergeCell ref="G394:G398"/>
    <mergeCell ref="H394:H398"/>
    <mergeCell ref="I394:I398"/>
    <mergeCell ref="B418:C418"/>
    <mergeCell ref="D418:I418"/>
    <mergeCell ref="D419:I419"/>
    <mergeCell ref="B399:C399"/>
    <mergeCell ref="D399:I399"/>
    <mergeCell ref="D400:I400"/>
    <mergeCell ref="D412:I412"/>
    <mergeCell ref="D413:D417"/>
    <mergeCell ref="E413:E417"/>
    <mergeCell ref="F413:F417"/>
    <mergeCell ref="G413:G417"/>
    <mergeCell ref="H413:H417"/>
    <mergeCell ref="I413:I417"/>
  </mergeCells>
  <printOptions horizontalCentered="1"/>
  <pageMargins left="0.11811023622047245" right="0.11811023622047245" top="0.55118110236220474" bottom="0.15748031496062992" header="0.31496062992125984" footer="0.11811023622047245"/>
  <pageSetup paperSize="9" scale="58" orientation="landscape" r:id="rId1"/>
  <rowBreaks count="9" manualBreakCount="9">
    <brk id="24" max="16383" man="1"/>
    <brk id="59" max="16383" man="1"/>
    <brk id="96" max="16383" man="1"/>
    <brk id="134" max="16383" man="1"/>
    <brk id="172" max="16383" man="1"/>
    <brk id="210" max="16383" man="1"/>
    <brk id="248" max="16383" man="1"/>
    <brk id="286" max="16383" man="1"/>
    <brk id="3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FK37"/>
  <sheetViews>
    <sheetView topLeftCell="A4" workbookViewId="0">
      <pane xSplit="6" ySplit="2" topLeftCell="G29" activePane="bottomRight" state="frozen"/>
      <selection activeCell="A4" sqref="A4"/>
      <selection pane="topRight" activeCell="G4" sqref="G4"/>
      <selection pane="bottomLeft" activeCell="A6" sqref="A6"/>
      <selection pane="bottomRight" activeCell="J32" sqref="J32"/>
    </sheetView>
  </sheetViews>
  <sheetFormatPr defaultRowHeight="15" x14ac:dyDescent="0.25"/>
  <cols>
    <col min="1" max="1" width="7.85546875" customWidth="1"/>
    <col min="3" max="3" width="21.85546875" customWidth="1"/>
    <col min="4" max="6" width="9.28515625" hidden="1" customWidth="1"/>
    <col min="7" max="7" width="10.28515625" style="95" bestFit="1" customWidth="1"/>
    <col min="8" max="8" width="9.5703125" style="95" customWidth="1"/>
    <col min="9" max="9" width="9.85546875" style="95" bestFit="1" customWidth="1"/>
    <col min="10" max="39" width="9.140625" style="95" customWidth="1"/>
    <col min="40" max="40" width="10.42578125" style="95" customWidth="1"/>
    <col min="41" max="41" width="9.85546875" style="95" bestFit="1" customWidth="1"/>
    <col min="42" max="71" width="9.140625" style="95" customWidth="1"/>
    <col min="72" max="72" width="10.5703125" style="95" bestFit="1" customWidth="1"/>
    <col min="73" max="73" width="10.42578125" style="95" customWidth="1"/>
    <col min="74" max="74" width="9.85546875" style="95" customWidth="1"/>
    <col min="75" max="77" width="9.140625" style="95" customWidth="1"/>
    <col min="78" max="78" width="9.5703125" style="95" bestFit="1" customWidth="1"/>
    <col min="79" max="100" width="9.140625" style="95" customWidth="1"/>
    <col min="101" max="101" width="9.5703125" style="95" customWidth="1"/>
    <col min="102" max="103" width="9.140625" style="95" customWidth="1"/>
    <col min="104" max="104" width="10.42578125" style="95" customWidth="1"/>
    <col min="105" max="105" width="10.28515625" style="95" customWidth="1"/>
    <col min="106" max="106" width="9.7109375" style="95" customWidth="1"/>
    <col min="107" max="130" width="9.140625" style="95" customWidth="1"/>
    <col min="131" max="131" width="9.7109375" style="95" customWidth="1"/>
    <col min="132" max="133" width="9.140625" style="95" customWidth="1"/>
    <col min="134" max="134" width="9.5703125" style="95" customWidth="1"/>
    <col min="135" max="135" width="9.140625" style="95" customWidth="1"/>
    <col min="136" max="136" width="10.42578125" style="95" bestFit="1" customWidth="1"/>
    <col min="137" max="137" width="10.28515625" style="95" bestFit="1" customWidth="1"/>
    <col min="138" max="138" width="9.7109375" style="95" bestFit="1" customWidth="1"/>
    <col min="139" max="156" width="9.140625" style="95"/>
    <col min="157" max="157" width="9.140625" style="95" customWidth="1"/>
    <col min="158" max="165" width="9.140625" style="95"/>
    <col min="166" max="166" width="9.140625" style="95" customWidth="1"/>
    <col min="167" max="167" width="9.140625" style="95"/>
  </cols>
  <sheetData>
    <row r="2" spans="1:167" ht="17.25" x14ac:dyDescent="0.25">
      <c r="A2" s="165" t="s">
        <v>157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  <c r="BG2" s="165"/>
      <c r="BH2" s="165"/>
      <c r="BI2" s="165"/>
      <c r="BJ2" s="165"/>
      <c r="BK2" s="165"/>
      <c r="BL2" s="165"/>
      <c r="BM2" s="165"/>
      <c r="BN2" s="165"/>
      <c r="BO2" s="165"/>
      <c r="BP2" s="165"/>
      <c r="BQ2" s="165"/>
      <c r="BR2" s="165"/>
      <c r="BS2" s="165"/>
      <c r="BT2" s="165"/>
      <c r="BU2" s="165"/>
      <c r="BV2" s="165"/>
      <c r="BW2" s="165"/>
      <c r="BX2" s="165"/>
      <c r="BY2" s="165"/>
      <c r="BZ2" s="165"/>
      <c r="CA2" s="165"/>
      <c r="CB2" s="165"/>
      <c r="CC2" s="165"/>
      <c r="CD2" s="165"/>
      <c r="CE2" s="165"/>
      <c r="CF2" s="165"/>
      <c r="CG2" s="165"/>
      <c r="CH2" s="165"/>
      <c r="CI2" s="165"/>
      <c r="CJ2" s="165"/>
      <c r="CK2" s="165"/>
      <c r="CL2" s="165"/>
      <c r="CM2" s="165"/>
      <c r="CN2" s="165"/>
      <c r="CO2" s="165"/>
      <c r="CP2" s="165"/>
      <c r="CQ2" s="165"/>
      <c r="CR2" s="165"/>
      <c r="CS2" s="165"/>
      <c r="CT2" s="165"/>
      <c r="CU2" s="165"/>
      <c r="CV2" s="165"/>
      <c r="CW2" s="165"/>
      <c r="CX2" s="165"/>
      <c r="CY2" s="165"/>
      <c r="CZ2" s="165"/>
      <c r="DA2" s="165"/>
      <c r="DB2" s="165"/>
      <c r="DC2" s="165"/>
      <c r="DD2" s="165"/>
      <c r="DE2" s="165"/>
      <c r="DF2" s="165"/>
      <c r="DG2" s="165"/>
      <c r="DH2" s="165"/>
      <c r="DI2" s="165"/>
      <c r="DJ2" s="165"/>
      <c r="DK2" s="165"/>
      <c r="DL2" s="165"/>
      <c r="DM2" s="165"/>
      <c r="DN2" s="165"/>
      <c r="DO2" s="165"/>
      <c r="DP2" s="165"/>
      <c r="DQ2" s="165"/>
      <c r="DR2" s="165"/>
      <c r="DS2" s="165"/>
      <c r="DT2" s="165"/>
      <c r="DU2" s="165"/>
      <c r="DV2" s="165"/>
      <c r="DW2" s="165"/>
      <c r="DX2" s="165"/>
      <c r="DY2" s="165"/>
      <c r="DZ2" s="165"/>
      <c r="EA2" s="165"/>
      <c r="EB2" s="165"/>
      <c r="EC2" s="165"/>
      <c r="ED2" s="165"/>
      <c r="EE2" s="165"/>
      <c r="EF2" s="165"/>
      <c r="EG2" s="165"/>
      <c r="EH2" s="165"/>
      <c r="EI2" s="165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  <c r="EX2" s="84"/>
      <c r="EY2" s="84"/>
      <c r="EZ2" s="84"/>
      <c r="FA2" s="84"/>
      <c r="FB2" s="84"/>
      <c r="FC2" s="84"/>
      <c r="FD2" s="84"/>
      <c r="FE2" s="84"/>
      <c r="FF2" s="84"/>
      <c r="FG2" s="84"/>
      <c r="FH2" s="84"/>
      <c r="FI2" s="84"/>
      <c r="FJ2" s="84"/>
      <c r="FK2" s="84"/>
    </row>
    <row r="4" spans="1:167" ht="15" customHeight="1" x14ac:dyDescent="0.25">
      <c r="A4" s="176" t="s">
        <v>158</v>
      </c>
      <c r="B4" s="177"/>
      <c r="C4" s="166" t="s">
        <v>246</v>
      </c>
      <c r="D4" s="166" t="s">
        <v>247</v>
      </c>
      <c r="E4" s="166"/>
      <c r="F4" s="166"/>
      <c r="G4" s="167" t="s">
        <v>253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9"/>
      <c r="AN4" s="167" t="s">
        <v>254</v>
      </c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9"/>
      <c r="BT4" s="167" t="s">
        <v>255</v>
      </c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9"/>
      <c r="CZ4" s="167" t="s">
        <v>256</v>
      </c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9"/>
      <c r="EF4" s="170" t="s">
        <v>257</v>
      </c>
      <c r="EG4" s="170"/>
      <c r="EH4" s="170"/>
      <c r="EI4" s="170"/>
      <c r="EJ4" s="170"/>
      <c r="EK4" s="170"/>
      <c r="EL4" s="170"/>
      <c r="EM4" s="170"/>
      <c r="EN4" s="170"/>
      <c r="EO4" s="170"/>
      <c r="EP4" s="170"/>
      <c r="EQ4" s="170"/>
      <c r="ER4" s="170"/>
      <c r="ES4" s="170"/>
      <c r="ET4" s="170"/>
      <c r="EU4" s="170"/>
      <c r="EV4" s="170"/>
      <c r="EW4" s="170"/>
      <c r="EX4" s="170"/>
      <c r="EY4" s="170"/>
      <c r="EZ4" s="170"/>
      <c r="FA4" s="170"/>
      <c r="FB4" s="170"/>
      <c r="FC4" s="170"/>
      <c r="FD4" s="170"/>
      <c r="FE4" s="170"/>
      <c r="FF4" s="170"/>
      <c r="FG4" s="170"/>
      <c r="FH4" s="170"/>
      <c r="FI4" s="170"/>
      <c r="FJ4" s="170"/>
      <c r="FK4" s="170"/>
    </row>
    <row r="5" spans="1:167" s="87" customFormat="1" ht="164.25" customHeight="1" x14ac:dyDescent="0.2">
      <c r="A5" s="112" t="s">
        <v>11</v>
      </c>
      <c r="B5" s="112" t="s">
        <v>245</v>
      </c>
      <c r="C5" s="166"/>
      <c r="D5" s="114" t="s">
        <v>248</v>
      </c>
      <c r="E5" s="114" t="s">
        <v>249</v>
      </c>
      <c r="F5" s="114" t="s">
        <v>250</v>
      </c>
      <c r="G5" s="85" t="s">
        <v>161</v>
      </c>
      <c r="H5" s="86" t="s">
        <v>162</v>
      </c>
      <c r="I5" s="86" t="s">
        <v>163</v>
      </c>
      <c r="J5" s="86" t="s">
        <v>164</v>
      </c>
      <c r="K5" s="86" t="s">
        <v>165</v>
      </c>
      <c r="L5" s="86" t="s">
        <v>166</v>
      </c>
      <c r="M5" s="86" t="s">
        <v>167</v>
      </c>
      <c r="N5" s="86" t="s">
        <v>168</v>
      </c>
      <c r="O5" s="86" t="s">
        <v>169</v>
      </c>
      <c r="P5" s="86" t="s">
        <v>170</v>
      </c>
      <c r="Q5" s="86" t="s">
        <v>171</v>
      </c>
      <c r="R5" s="86" t="s">
        <v>172</v>
      </c>
      <c r="S5" s="86" t="s">
        <v>173</v>
      </c>
      <c r="T5" s="86" t="s">
        <v>174</v>
      </c>
      <c r="U5" s="86" t="s">
        <v>175</v>
      </c>
      <c r="V5" s="86" t="s">
        <v>176</v>
      </c>
      <c r="W5" s="86" t="s">
        <v>177</v>
      </c>
      <c r="X5" s="86" t="s">
        <v>178</v>
      </c>
      <c r="Y5" s="86" t="s">
        <v>179</v>
      </c>
      <c r="Z5" s="86" t="s">
        <v>180</v>
      </c>
      <c r="AA5" s="86" t="s">
        <v>181</v>
      </c>
      <c r="AB5" s="86" t="s">
        <v>182</v>
      </c>
      <c r="AC5" s="86" t="s">
        <v>183</v>
      </c>
      <c r="AD5" s="86" t="s">
        <v>184</v>
      </c>
      <c r="AE5" s="86" t="s">
        <v>185</v>
      </c>
      <c r="AF5" s="86" t="s">
        <v>186</v>
      </c>
      <c r="AG5" s="86" t="s">
        <v>187</v>
      </c>
      <c r="AH5" s="86" t="s">
        <v>188</v>
      </c>
      <c r="AI5" s="86" t="s">
        <v>189</v>
      </c>
      <c r="AJ5" s="86" t="s">
        <v>190</v>
      </c>
      <c r="AK5" s="86" t="s">
        <v>191</v>
      </c>
      <c r="AL5" s="86" t="s">
        <v>192</v>
      </c>
      <c r="AM5" s="86" t="s">
        <v>193</v>
      </c>
      <c r="AN5" s="85" t="s">
        <v>161</v>
      </c>
      <c r="AO5" s="86" t="s">
        <v>162</v>
      </c>
      <c r="AP5" s="86" t="s">
        <v>163</v>
      </c>
      <c r="AQ5" s="86" t="s">
        <v>164</v>
      </c>
      <c r="AR5" s="86" t="s">
        <v>165</v>
      </c>
      <c r="AS5" s="86" t="s">
        <v>166</v>
      </c>
      <c r="AT5" s="86" t="s">
        <v>167</v>
      </c>
      <c r="AU5" s="86" t="s">
        <v>168</v>
      </c>
      <c r="AV5" s="86" t="s">
        <v>169</v>
      </c>
      <c r="AW5" s="86" t="s">
        <v>170</v>
      </c>
      <c r="AX5" s="86" t="s">
        <v>171</v>
      </c>
      <c r="AY5" s="86" t="s">
        <v>172</v>
      </c>
      <c r="AZ5" s="86" t="s">
        <v>173</v>
      </c>
      <c r="BA5" s="86" t="s">
        <v>174</v>
      </c>
      <c r="BB5" s="86" t="s">
        <v>175</v>
      </c>
      <c r="BC5" s="86" t="s">
        <v>176</v>
      </c>
      <c r="BD5" s="86" t="s">
        <v>177</v>
      </c>
      <c r="BE5" s="86" t="s">
        <v>178</v>
      </c>
      <c r="BF5" s="86" t="s">
        <v>179</v>
      </c>
      <c r="BG5" s="86" t="s">
        <v>180</v>
      </c>
      <c r="BH5" s="86" t="s">
        <v>181</v>
      </c>
      <c r="BI5" s="86" t="s">
        <v>182</v>
      </c>
      <c r="BJ5" s="86" t="s">
        <v>183</v>
      </c>
      <c r="BK5" s="86" t="s">
        <v>184</v>
      </c>
      <c r="BL5" s="86" t="s">
        <v>185</v>
      </c>
      <c r="BM5" s="86" t="s">
        <v>186</v>
      </c>
      <c r="BN5" s="86" t="s">
        <v>187</v>
      </c>
      <c r="BO5" s="86" t="s">
        <v>188</v>
      </c>
      <c r="BP5" s="86" t="s">
        <v>189</v>
      </c>
      <c r="BQ5" s="86" t="s">
        <v>190</v>
      </c>
      <c r="BR5" s="86" t="s">
        <v>192</v>
      </c>
      <c r="BS5" s="86" t="s">
        <v>193</v>
      </c>
      <c r="BT5" s="85" t="s">
        <v>161</v>
      </c>
      <c r="BU5" s="86" t="s">
        <v>162</v>
      </c>
      <c r="BV5" s="86" t="s">
        <v>163</v>
      </c>
      <c r="BW5" s="86" t="s">
        <v>164</v>
      </c>
      <c r="BX5" s="86" t="s">
        <v>165</v>
      </c>
      <c r="BY5" s="86" t="s">
        <v>166</v>
      </c>
      <c r="BZ5" s="86" t="s">
        <v>167</v>
      </c>
      <c r="CA5" s="86" t="s">
        <v>168</v>
      </c>
      <c r="CB5" s="86" t="s">
        <v>169</v>
      </c>
      <c r="CC5" s="86" t="s">
        <v>170</v>
      </c>
      <c r="CD5" s="86" t="s">
        <v>171</v>
      </c>
      <c r="CE5" s="86" t="s">
        <v>172</v>
      </c>
      <c r="CF5" s="86" t="s">
        <v>173</v>
      </c>
      <c r="CG5" s="86" t="s">
        <v>174</v>
      </c>
      <c r="CH5" s="86" t="s">
        <v>175</v>
      </c>
      <c r="CI5" s="86" t="s">
        <v>176</v>
      </c>
      <c r="CJ5" s="86" t="s">
        <v>177</v>
      </c>
      <c r="CK5" s="86" t="s">
        <v>178</v>
      </c>
      <c r="CL5" s="86" t="s">
        <v>179</v>
      </c>
      <c r="CM5" s="86" t="s">
        <v>180</v>
      </c>
      <c r="CN5" s="86" t="s">
        <v>181</v>
      </c>
      <c r="CO5" s="86" t="s">
        <v>182</v>
      </c>
      <c r="CP5" s="86" t="s">
        <v>183</v>
      </c>
      <c r="CQ5" s="86" t="s">
        <v>184</v>
      </c>
      <c r="CR5" s="86" t="s">
        <v>185</v>
      </c>
      <c r="CS5" s="86" t="s">
        <v>186</v>
      </c>
      <c r="CT5" s="86" t="s">
        <v>187</v>
      </c>
      <c r="CU5" s="86" t="s">
        <v>188</v>
      </c>
      <c r="CV5" s="86" t="s">
        <v>189</v>
      </c>
      <c r="CW5" s="86" t="s">
        <v>190</v>
      </c>
      <c r="CX5" s="86" t="s">
        <v>192</v>
      </c>
      <c r="CY5" s="86" t="s">
        <v>193</v>
      </c>
      <c r="CZ5" s="85" t="s">
        <v>161</v>
      </c>
      <c r="DA5" s="86" t="s">
        <v>162</v>
      </c>
      <c r="DB5" s="86" t="s">
        <v>163</v>
      </c>
      <c r="DC5" s="86" t="s">
        <v>164</v>
      </c>
      <c r="DD5" s="86" t="s">
        <v>165</v>
      </c>
      <c r="DE5" s="86" t="s">
        <v>166</v>
      </c>
      <c r="DF5" s="86" t="s">
        <v>167</v>
      </c>
      <c r="DG5" s="86" t="s">
        <v>168</v>
      </c>
      <c r="DH5" s="86" t="s">
        <v>169</v>
      </c>
      <c r="DI5" s="86" t="s">
        <v>170</v>
      </c>
      <c r="DJ5" s="86" t="s">
        <v>171</v>
      </c>
      <c r="DK5" s="86" t="s">
        <v>172</v>
      </c>
      <c r="DL5" s="86" t="s">
        <v>173</v>
      </c>
      <c r="DM5" s="86" t="s">
        <v>174</v>
      </c>
      <c r="DN5" s="86" t="s">
        <v>175</v>
      </c>
      <c r="DO5" s="86" t="s">
        <v>176</v>
      </c>
      <c r="DP5" s="86" t="s">
        <v>177</v>
      </c>
      <c r="DQ5" s="86" t="s">
        <v>178</v>
      </c>
      <c r="DR5" s="86" t="s">
        <v>179</v>
      </c>
      <c r="DS5" s="86" t="s">
        <v>180</v>
      </c>
      <c r="DT5" s="86" t="s">
        <v>181</v>
      </c>
      <c r="DU5" s="86" t="s">
        <v>182</v>
      </c>
      <c r="DV5" s="86" t="s">
        <v>183</v>
      </c>
      <c r="DW5" s="86" t="s">
        <v>184</v>
      </c>
      <c r="DX5" s="86" t="s">
        <v>185</v>
      </c>
      <c r="DY5" s="86" t="s">
        <v>186</v>
      </c>
      <c r="DZ5" s="86" t="s">
        <v>187</v>
      </c>
      <c r="EA5" s="86" t="s">
        <v>188</v>
      </c>
      <c r="EB5" s="86" t="s">
        <v>189</v>
      </c>
      <c r="EC5" s="86" t="s">
        <v>190</v>
      </c>
      <c r="ED5" s="86" t="s">
        <v>192</v>
      </c>
      <c r="EE5" s="86" t="s">
        <v>193</v>
      </c>
      <c r="EF5" s="85" t="s">
        <v>161</v>
      </c>
      <c r="EG5" s="86" t="s">
        <v>162</v>
      </c>
      <c r="EH5" s="86" t="s">
        <v>163</v>
      </c>
      <c r="EI5" s="86" t="s">
        <v>164</v>
      </c>
      <c r="EJ5" s="86" t="s">
        <v>165</v>
      </c>
      <c r="EK5" s="86" t="s">
        <v>166</v>
      </c>
      <c r="EL5" s="86" t="s">
        <v>167</v>
      </c>
      <c r="EM5" s="86" t="s">
        <v>168</v>
      </c>
      <c r="EN5" s="86" t="s">
        <v>169</v>
      </c>
      <c r="EO5" s="86" t="s">
        <v>170</v>
      </c>
      <c r="EP5" s="86" t="s">
        <v>171</v>
      </c>
      <c r="EQ5" s="86" t="s">
        <v>172</v>
      </c>
      <c r="ER5" s="86" t="s">
        <v>173</v>
      </c>
      <c r="ES5" s="86" t="s">
        <v>174</v>
      </c>
      <c r="ET5" s="86" t="s">
        <v>175</v>
      </c>
      <c r="EU5" s="86" t="s">
        <v>176</v>
      </c>
      <c r="EV5" s="86" t="s">
        <v>177</v>
      </c>
      <c r="EW5" s="86" t="s">
        <v>178</v>
      </c>
      <c r="EX5" s="86" t="s">
        <v>179</v>
      </c>
      <c r="EY5" s="86" t="s">
        <v>180</v>
      </c>
      <c r="EZ5" s="86" t="s">
        <v>181</v>
      </c>
      <c r="FA5" s="86" t="s">
        <v>182</v>
      </c>
      <c r="FB5" s="86" t="s">
        <v>183</v>
      </c>
      <c r="FC5" s="86" t="s">
        <v>184</v>
      </c>
      <c r="FD5" s="86" t="s">
        <v>185</v>
      </c>
      <c r="FE5" s="86" t="s">
        <v>186</v>
      </c>
      <c r="FF5" s="86" t="s">
        <v>187</v>
      </c>
      <c r="FG5" s="86" t="s">
        <v>188</v>
      </c>
      <c r="FH5" s="86" t="s">
        <v>189</v>
      </c>
      <c r="FI5" s="86" t="s">
        <v>190</v>
      </c>
      <c r="FJ5" s="86" t="s">
        <v>192</v>
      </c>
      <c r="FK5" s="86" t="s">
        <v>193</v>
      </c>
    </row>
    <row r="6" spans="1:167" ht="51" x14ac:dyDescent="0.25">
      <c r="A6" s="88">
        <v>1080</v>
      </c>
      <c r="B6" s="88"/>
      <c r="C6" s="88" t="s">
        <v>23</v>
      </c>
      <c r="D6" s="115" t="s">
        <v>251</v>
      </c>
      <c r="E6" s="115" t="s">
        <v>251</v>
      </c>
      <c r="F6" s="115" t="s">
        <v>252</v>
      </c>
      <c r="G6" s="89">
        <f>SUM(H6:AM6)</f>
        <v>14438576.699999997</v>
      </c>
      <c r="H6" s="90">
        <f t="shared" ref="H6:AM6" si="0">SUM(H7:H32)</f>
        <v>9036197.4000000004</v>
      </c>
      <c r="I6" s="90">
        <f t="shared" si="0"/>
        <v>2269513.5</v>
      </c>
      <c r="J6" s="90">
        <f t="shared" si="0"/>
        <v>342826.39999999997</v>
      </c>
      <c r="K6" s="90">
        <f t="shared" si="0"/>
        <v>289741.59999999998</v>
      </c>
      <c r="L6" s="90">
        <f t="shared" si="0"/>
        <v>20321.7</v>
      </c>
      <c r="M6" s="90">
        <f t="shared" si="0"/>
        <v>964399.39999999991</v>
      </c>
      <c r="N6" s="90">
        <f t="shared" si="0"/>
        <v>1490</v>
      </c>
      <c r="O6" s="90">
        <f t="shared" si="0"/>
        <v>5926.7000000000007</v>
      </c>
      <c r="P6" s="90">
        <f t="shared" si="0"/>
        <v>5223.3999999999996</v>
      </c>
      <c r="Q6" s="90">
        <f t="shared" si="0"/>
        <v>42523.80000000001</v>
      </c>
      <c r="R6" s="90">
        <f t="shared" si="0"/>
        <v>45167</v>
      </c>
      <c r="S6" s="90">
        <f t="shared" si="0"/>
        <v>12001.7</v>
      </c>
      <c r="T6" s="90">
        <f t="shared" si="0"/>
        <v>9659.4</v>
      </c>
      <c r="U6" s="90">
        <f t="shared" si="0"/>
        <v>29620.9</v>
      </c>
      <c r="V6" s="90">
        <f t="shared" si="0"/>
        <v>83250.7</v>
      </c>
      <c r="W6" s="90">
        <f t="shared" si="0"/>
        <v>17885.7</v>
      </c>
      <c r="X6" s="90">
        <f t="shared" si="0"/>
        <v>208254.7</v>
      </c>
      <c r="Y6" s="90">
        <f t="shared" si="0"/>
        <v>16870.400000000001</v>
      </c>
      <c r="Z6" s="90">
        <f t="shared" si="0"/>
        <v>294301</v>
      </c>
      <c r="AA6" s="90">
        <f t="shared" si="0"/>
        <v>30975.4</v>
      </c>
      <c r="AB6" s="90">
        <f t="shared" si="0"/>
        <v>0</v>
      </c>
      <c r="AC6" s="90">
        <f t="shared" si="0"/>
        <v>12874.7</v>
      </c>
      <c r="AD6" s="90">
        <f t="shared" si="0"/>
        <v>19711.599999999999</v>
      </c>
      <c r="AE6" s="90">
        <f t="shared" si="0"/>
        <v>66718.5</v>
      </c>
      <c r="AF6" s="90">
        <f t="shared" si="0"/>
        <v>13785.2</v>
      </c>
      <c r="AG6" s="90">
        <f t="shared" si="0"/>
        <v>0</v>
      </c>
      <c r="AH6" s="90">
        <f t="shared" si="0"/>
        <v>0</v>
      </c>
      <c r="AI6" s="90">
        <f t="shared" si="0"/>
        <v>0</v>
      </c>
      <c r="AJ6" s="90">
        <f t="shared" si="0"/>
        <v>590575.9</v>
      </c>
      <c r="AK6" s="90">
        <f t="shared" si="0"/>
        <v>0</v>
      </c>
      <c r="AL6" s="90">
        <f t="shared" si="0"/>
        <v>0</v>
      </c>
      <c r="AM6" s="90">
        <f t="shared" si="0"/>
        <v>8760</v>
      </c>
      <c r="AN6" s="89">
        <f>SUM(AO6:BS6)</f>
        <v>16685906.098000001</v>
      </c>
      <c r="AO6" s="90">
        <f t="shared" ref="AO6:BS6" si="1">SUM(AO7:AO32)</f>
        <v>11764940.500000002</v>
      </c>
      <c r="AP6" s="90">
        <f t="shared" si="1"/>
        <v>1294316.0999999996</v>
      </c>
      <c r="AQ6" s="90">
        <f t="shared" si="1"/>
        <v>353416</v>
      </c>
      <c r="AR6" s="90">
        <f t="shared" si="1"/>
        <v>413805.7</v>
      </c>
      <c r="AS6" s="90">
        <f t="shared" si="1"/>
        <v>37336.9</v>
      </c>
      <c r="AT6" s="90">
        <f t="shared" si="1"/>
        <v>1022646.7</v>
      </c>
      <c r="AU6" s="90">
        <f t="shared" si="1"/>
        <v>1240</v>
      </c>
      <c r="AV6" s="90">
        <f t="shared" si="1"/>
        <v>31763.500000000004</v>
      </c>
      <c r="AW6" s="90">
        <f t="shared" si="1"/>
        <v>5000</v>
      </c>
      <c r="AX6" s="90">
        <f t="shared" si="1"/>
        <v>59121.000000000022</v>
      </c>
      <c r="AY6" s="90">
        <f t="shared" si="1"/>
        <v>80388</v>
      </c>
      <c r="AZ6" s="90">
        <f t="shared" si="1"/>
        <v>17898.797999999999</v>
      </c>
      <c r="BA6" s="90">
        <f t="shared" si="1"/>
        <v>33250</v>
      </c>
      <c r="BB6" s="90">
        <f t="shared" si="1"/>
        <v>2000</v>
      </c>
      <c r="BC6" s="90">
        <f t="shared" si="1"/>
        <v>453.1</v>
      </c>
      <c r="BD6" s="90">
        <f t="shared" si="1"/>
        <v>61008</v>
      </c>
      <c r="BE6" s="90">
        <f t="shared" si="1"/>
        <v>78184.3</v>
      </c>
      <c r="BF6" s="90">
        <f t="shared" si="1"/>
        <v>13450.1</v>
      </c>
      <c r="BG6" s="90">
        <f t="shared" si="1"/>
        <v>323776.09999999998</v>
      </c>
      <c r="BH6" s="90">
        <f t="shared" si="1"/>
        <v>32159.9</v>
      </c>
      <c r="BI6" s="90">
        <f t="shared" si="1"/>
        <v>0</v>
      </c>
      <c r="BJ6" s="90">
        <f t="shared" si="1"/>
        <v>18091.8</v>
      </c>
      <c r="BK6" s="90">
        <f t="shared" si="1"/>
        <v>16342.2</v>
      </c>
      <c r="BL6" s="90">
        <f t="shared" si="1"/>
        <v>100102</v>
      </c>
      <c r="BM6" s="90">
        <f t="shared" si="1"/>
        <v>27972.500000000004</v>
      </c>
      <c r="BN6" s="90">
        <f t="shared" si="1"/>
        <v>325960.90000000002</v>
      </c>
      <c r="BO6" s="90">
        <f t="shared" si="1"/>
        <v>0</v>
      </c>
      <c r="BP6" s="90">
        <f t="shared" si="1"/>
        <v>0</v>
      </c>
      <c r="BQ6" s="90">
        <f t="shared" si="1"/>
        <v>439590</v>
      </c>
      <c r="BR6" s="90">
        <f t="shared" si="1"/>
        <v>0</v>
      </c>
      <c r="BS6" s="90">
        <f t="shared" si="1"/>
        <v>131692</v>
      </c>
      <c r="BT6" s="89">
        <f>SUM(BU6:CY6)</f>
        <v>23326317.606793806</v>
      </c>
      <c r="BU6" s="90">
        <f t="shared" ref="BU6:CY6" si="2">SUM(BU7:BU32)</f>
        <v>14250464.500000002</v>
      </c>
      <c r="BV6" s="90">
        <f t="shared" si="2"/>
        <v>1323090.3199999998</v>
      </c>
      <c r="BW6" s="90">
        <f t="shared" si="2"/>
        <v>496930.89999999997</v>
      </c>
      <c r="BX6" s="90">
        <f t="shared" si="2"/>
        <v>411783.1</v>
      </c>
      <c r="BY6" s="90">
        <f t="shared" si="2"/>
        <v>39120.1</v>
      </c>
      <c r="BZ6" s="90">
        <f t="shared" si="2"/>
        <v>1469664.9221900001</v>
      </c>
      <c r="CA6" s="90">
        <f t="shared" si="2"/>
        <v>1598</v>
      </c>
      <c r="CB6" s="90">
        <f t="shared" si="2"/>
        <v>36845.9</v>
      </c>
      <c r="CC6" s="90">
        <f t="shared" si="2"/>
        <v>15000</v>
      </c>
      <c r="CD6" s="90">
        <f t="shared" si="2"/>
        <v>83334.8</v>
      </c>
      <c r="CE6" s="90">
        <f t="shared" si="2"/>
        <v>86010</v>
      </c>
      <c r="CF6" s="90">
        <f t="shared" si="2"/>
        <v>19752.8</v>
      </c>
      <c r="CG6" s="90">
        <f t="shared" si="2"/>
        <v>42500</v>
      </c>
      <c r="CH6" s="90">
        <f t="shared" si="2"/>
        <v>23250</v>
      </c>
      <c r="CI6" s="90">
        <f t="shared" si="2"/>
        <v>12008.878000000001</v>
      </c>
      <c r="CJ6" s="90">
        <f t="shared" si="2"/>
        <v>22558.9</v>
      </c>
      <c r="CK6" s="90">
        <f t="shared" si="2"/>
        <v>77166.600000000006</v>
      </c>
      <c r="CL6" s="90">
        <f t="shared" si="2"/>
        <v>29140</v>
      </c>
      <c r="CM6" s="90">
        <f t="shared" si="2"/>
        <v>466904.60000000003</v>
      </c>
      <c r="CN6" s="90">
        <f t="shared" si="2"/>
        <v>35343</v>
      </c>
      <c r="CO6" s="90">
        <f t="shared" si="2"/>
        <v>0</v>
      </c>
      <c r="CP6" s="90">
        <f t="shared" si="2"/>
        <v>68142.600000000006</v>
      </c>
      <c r="CQ6" s="90">
        <f t="shared" si="2"/>
        <v>15524.2</v>
      </c>
      <c r="CR6" s="90">
        <f t="shared" si="2"/>
        <v>120092.8</v>
      </c>
      <c r="CS6" s="90">
        <f t="shared" si="2"/>
        <v>29338.599999999995</v>
      </c>
      <c r="CT6" s="90">
        <f t="shared" si="2"/>
        <v>457378.77660380007</v>
      </c>
      <c r="CU6" s="90">
        <f t="shared" si="2"/>
        <v>2450953.2999999998</v>
      </c>
      <c r="CV6" s="90">
        <f t="shared" si="2"/>
        <v>64000</v>
      </c>
      <c r="CW6" s="90">
        <f t="shared" si="2"/>
        <v>1178420.01</v>
      </c>
      <c r="CX6" s="90">
        <f t="shared" si="2"/>
        <v>0</v>
      </c>
      <c r="CY6" s="90">
        <f t="shared" si="2"/>
        <v>0</v>
      </c>
      <c r="CZ6" s="89">
        <f>SUM(DA6:EE6)</f>
        <v>21353925.416225493</v>
      </c>
      <c r="DA6" s="90">
        <f t="shared" ref="DA6:EE6" si="3">SUM(DA7:DA32)</f>
        <v>14403467.5</v>
      </c>
      <c r="DB6" s="90">
        <f t="shared" si="3"/>
        <v>1334160.7000000002</v>
      </c>
      <c r="DC6" s="90">
        <f t="shared" si="3"/>
        <v>503590.30000000005</v>
      </c>
      <c r="DD6" s="90">
        <f t="shared" si="3"/>
        <v>411783.1</v>
      </c>
      <c r="DE6" s="90">
        <f t="shared" si="3"/>
        <v>39120.1</v>
      </c>
      <c r="DF6" s="90">
        <f t="shared" si="3"/>
        <v>1543148.1682995001</v>
      </c>
      <c r="DG6" s="90">
        <f t="shared" si="3"/>
        <v>1598</v>
      </c>
      <c r="DH6" s="90">
        <f t="shared" si="3"/>
        <v>36845.9</v>
      </c>
      <c r="DI6" s="90">
        <f t="shared" si="3"/>
        <v>15000</v>
      </c>
      <c r="DJ6" s="90">
        <f t="shared" si="3"/>
        <v>83334.8</v>
      </c>
      <c r="DK6" s="90">
        <f t="shared" si="3"/>
        <v>86010</v>
      </c>
      <c r="DL6" s="90">
        <f t="shared" si="3"/>
        <v>19752.8</v>
      </c>
      <c r="DM6" s="90">
        <f t="shared" si="3"/>
        <v>42500</v>
      </c>
      <c r="DN6" s="90">
        <f t="shared" si="3"/>
        <v>23250</v>
      </c>
      <c r="DO6" s="90">
        <f t="shared" si="3"/>
        <v>12008.878000000001</v>
      </c>
      <c r="DP6" s="90">
        <f t="shared" si="3"/>
        <v>22558.9</v>
      </c>
      <c r="DQ6" s="90">
        <f t="shared" si="3"/>
        <v>77166.600000000006</v>
      </c>
      <c r="DR6" s="90">
        <f t="shared" si="3"/>
        <v>29140</v>
      </c>
      <c r="DS6" s="90">
        <f t="shared" si="3"/>
        <v>473421.35</v>
      </c>
      <c r="DT6" s="90">
        <f t="shared" si="3"/>
        <v>35343</v>
      </c>
      <c r="DU6" s="90">
        <f t="shared" si="3"/>
        <v>0</v>
      </c>
      <c r="DV6" s="90">
        <f t="shared" si="3"/>
        <v>68142.600000000006</v>
      </c>
      <c r="DW6" s="90">
        <f t="shared" si="3"/>
        <v>15524.2</v>
      </c>
      <c r="DX6" s="90">
        <f t="shared" si="3"/>
        <v>120092.8</v>
      </c>
      <c r="DY6" s="90">
        <f t="shared" si="3"/>
        <v>29338.599999999995</v>
      </c>
      <c r="DZ6" s="90">
        <f t="shared" si="3"/>
        <v>418704.41992598999</v>
      </c>
      <c r="EA6" s="90">
        <f t="shared" si="3"/>
        <v>1508922.7</v>
      </c>
      <c r="EB6" s="90">
        <f t="shared" si="3"/>
        <v>0</v>
      </c>
      <c r="EC6" s="90">
        <f t="shared" si="3"/>
        <v>0</v>
      </c>
      <c r="ED6" s="90">
        <f t="shared" si="3"/>
        <v>0</v>
      </c>
      <c r="EE6" s="90">
        <f t="shared" si="3"/>
        <v>0</v>
      </c>
      <c r="EF6" s="89">
        <f>SUM(EG6:FK6)</f>
        <v>20051884.045178767</v>
      </c>
      <c r="EG6" s="90">
        <f t="shared" ref="EG6:FK6" si="4">SUM(EG7:EG32)</f>
        <v>14532283.799999999</v>
      </c>
      <c r="EH6" s="90">
        <f t="shared" si="4"/>
        <v>1329957.4999999998</v>
      </c>
      <c r="EI6" s="90">
        <f t="shared" si="4"/>
        <v>515604.9</v>
      </c>
      <c r="EJ6" s="90">
        <f t="shared" si="4"/>
        <v>411783.1</v>
      </c>
      <c r="EK6" s="90">
        <f t="shared" si="4"/>
        <v>39120.1</v>
      </c>
      <c r="EL6" s="90">
        <f t="shared" si="4"/>
        <v>1620305.5767144752</v>
      </c>
      <c r="EM6" s="90">
        <f t="shared" si="4"/>
        <v>1598</v>
      </c>
      <c r="EN6" s="90">
        <f t="shared" si="4"/>
        <v>36845.9</v>
      </c>
      <c r="EO6" s="90">
        <f t="shared" si="4"/>
        <v>15000</v>
      </c>
      <c r="EP6" s="90">
        <f t="shared" si="4"/>
        <v>83334.8</v>
      </c>
      <c r="EQ6" s="90">
        <f t="shared" si="4"/>
        <v>86010</v>
      </c>
      <c r="ER6" s="90">
        <f t="shared" si="4"/>
        <v>19752.8</v>
      </c>
      <c r="ES6" s="90">
        <f t="shared" si="4"/>
        <v>42500</v>
      </c>
      <c r="ET6" s="90">
        <f t="shared" si="4"/>
        <v>23250</v>
      </c>
      <c r="EU6" s="90">
        <f t="shared" si="4"/>
        <v>12008.878000000001</v>
      </c>
      <c r="EV6" s="90">
        <f t="shared" si="4"/>
        <v>22558.9</v>
      </c>
      <c r="EW6" s="90">
        <f t="shared" si="4"/>
        <v>77166.600000000006</v>
      </c>
      <c r="EX6" s="90">
        <f t="shared" si="4"/>
        <v>29140</v>
      </c>
      <c r="EY6" s="90">
        <f t="shared" si="4"/>
        <v>492047.79350000003</v>
      </c>
      <c r="EZ6" s="90">
        <f t="shared" si="4"/>
        <v>35343</v>
      </c>
      <c r="FA6" s="90">
        <f t="shared" si="4"/>
        <v>0</v>
      </c>
      <c r="FB6" s="90">
        <f t="shared" si="4"/>
        <v>68142.600000000006</v>
      </c>
      <c r="FC6" s="90">
        <f t="shared" si="4"/>
        <v>15524.2</v>
      </c>
      <c r="FD6" s="90">
        <f t="shared" si="4"/>
        <v>120092.8</v>
      </c>
      <c r="FE6" s="90">
        <f t="shared" si="4"/>
        <v>29338.599999999995</v>
      </c>
      <c r="FF6" s="90">
        <f t="shared" si="4"/>
        <v>393174.19696428947</v>
      </c>
      <c r="FG6" s="90">
        <f t="shared" si="4"/>
        <v>0</v>
      </c>
      <c r="FH6" s="90">
        <f t="shared" si="4"/>
        <v>0</v>
      </c>
      <c r="FI6" s="90">
        <f t="shared" si="4"/>
        <v>0</v>
      </c>
      <c r="FJ6" s="90">
        <f t="shared" si="4"/>
        <v>0</v>
      </c>
      <c r="FK6" s="90">
        <f t="shared" si="4"/>
        <v>0</v>
      </c>
    </row>
    <row r="7" spans="1:167" ht="140.25" x14ac:dyDescent="0.25">
      <c r="A7" s="171"/>
      <c r="B7" s="88">
        <v>11001</v>
      </c>
      <c r="C7" s="88" t="s">
        <v>29</v>
      </c>
      <c r="D7" s="88"/>
      <c r="E7" s="88"/>
      <c r="F7" s="88"/>
      <c r="G7" s="89">
        <f t="shared" ref="G7:G32" si="5">SUM(H7:AM7)</f>
        <v>3568554.7000000007</v>
      </c>
      <c r="H7" s="89">
        <f>+'[1]2-ԸՆԴԱՄԵՆԸ ԾԱԽՍԵՐ'!$E$100</f>
        <v>2129652</v>
      </c>
      <c r="I7" s="89">
        <f>+'[1]2-ԸՆԴԱՄԵՆԸ ԾԱԽՍԵՐ'!$E$101</f>
        <v>412075.7</v>
      </c>
      <c r="J7" s="89">
        <f>+'[1]2-ԸՆԴԱՄԵՆԸ ԾԱԽՍԵՐ'!$E$102</f>
        <v>181052.1</v>
      </c>
      <c r="K7" s="89">
        <f>+'[1]2-ԸՆԴԱՄԵՆԸ ԾԱԽՍԵՐ'!$E$104</f>
        <v>44251.4</v>
      </c>
      <c r="L7" s="89">
        <f>+'[1]2-ԸՆԴԱՄԵՆԸ ԾԱԽՍԵՐ'!$E$109</f>
        <v>4944.8999999999996</v>
      </c>
      <c r="M7" s="89">
        <f>+'[1]2-ԸՆԴԱՄԵՆԸ ԾԱԽՍԵՐ'!$E$113</f>
        <v>11013</v>
      </c>
      <c r="N7" s="89">
        <f>+'[1]2-ԸՆԴԱՄԵՆԸ ԾԱԽՍԵՐ'!$E$114</f>
        <v>1490</v>
      </c>
      <c r="O7" s="89">
        <f>+'[1]2-ԸՆԴԱՄԵՆԸ ԾԱԽՍԵՐ'!$E$119</f>
        <v>2679</v>
      </c>
      <c r="P7" s="89">
        <f>+'[1]2-ԸՆԴԱՄԵՆԸ ԾԱԽՍԵՐ'!$E$120</f>
        <v>4071.4</v>
      </c>
      <c r="Q7" s="89">
        <f>+'[1]2-ԸՆԴԱՄԵՆԸ ԾԱԽՍԵՐ'!$E$121</f>
        <v>0</v>
      </c>
      <c r="R7" s="89">
        <f>+'[1]2-ԸՆԴԱՄԵՆԸ ԾԱԽՍԵՐ'!$E$122</f>
        <v>45167</v>
      </c>
      <c r="S7" s="89">
        <f>+'[1]2-ԸՆԴԱՄԵՆԸ ԾԱԽՍԵՐ'!$E$124</f>
        <v>12001.7</v>
      </c>
      <c r="T7" s="89">
        <f>+'[1]2-ԸՆԴԱՄԵՆԸ ԾԱԽՍԵՐ'!$E$125</f>
        <v>3600</v>
      </c>
      <c r="U7" s="89">
        <f>+'[1]2-ԸՆԴԱՄԵՆԸ ԾԱԽՍԵՐ'!$E$127</f>
        <v>29121.4</v>
      </c>
      <c r="V7" s="89">
        <f>+'[1]2-ԸՆԴԱՄԵՆԸ ԾԱԽՍԵՐ'!$E$128</f>
        <v>83250.7</v>
      </c>
      <c r="W7" s="89">
        <f>+'[1]2-ԸՆԴԱՄԵՆԸ ԾԱԽՍԵՐ'!$E$129</f>
        <v>11561.9</v>
      </c>
      <c r="X7" s="89">
        <f>+'[1]2-ԸՆԴԱՄԵՆԸ ԾԱԽՍԵՐ'!$E$130</f>
        <v>175761.1</v>
      </c>
      <c r="Y7" s="89">
        <f>+'[1]2-ԸՆԴԱՄԵՆԸ ԾԱԽՍԵՐ'!$E$131</f>
        <v>16870.400000000001</v>
      </c>
      <c r="Z7" s="91">
        <f>+'[1]2-ԸՆԴԱՄԵՆԸ ԾԱԽՍԵՐ'!$E$135</f>
        <v>294301</v>
      </c>
      <c r="AA7" s="89">
        <f>+'[1]2-ԸՆԴԱՄԵՆԸ ԾԱԽՍԵՐ'!$E$140</f>
        <v>30975.4</v>
      </c>
      <c r="AB7" s="89">
        <f>+'[1]2-ԸՆԴԱՄԵՆԸ ԾԱԽՍԵՐ'!$E$141</f>
        <v>0</v>
      </c>
      <c r="AC7" s="89">
        <f>+'[1]2-ԸՆԴԱՄԵՆԸ ԾԱԽՍԵՐ'!$E$142</f>
        <v>12874.7</v>
      </c>
      <c r="AD7" s="89">
        <f>+'[1]2-ԸՆԴԱՄԵՆԸ ԾԱԽՍԵՐ'!$E$143</f>
        <v>19711.599999999999</v>
      </c>
      <c r="AE7" s="89">
        <f>+'[1]2-ԸՆԴԱՄԵՆԸ ԾԱԽՍԵՐ'!$E$150</f>
        <v>39839.699999999997</v>
      </c>
      <c r="AF7" s="89">
        <f>+'[1]2-ԸՆԴԱՄԵՆԸ ԾԱԽՍԵՐ'!$E$152</f>
        <v>2288.6</v>
      </c>
      <c r="AG7" s="89"/>
      <c r="AH7" s="89"/>
      <c r="AI7" s="89"/>
      <c r="AJ7" s="89"/>
      <c r="AK7" s="89"/>
      <c r="AL7" s="89"/>
      <c r="AM7" s="89"/>
      <c r="AN7" s="89">
        <f>SUM(AO7:BS7)</f>
        <v>3740565.1980000003</v>
      </c>
      <c r="AO7" s="89">
        <f>+'[1]2-ԸՆԴԱՄԵՆԸ ԾԱԽՍԵՐ'!$F$100</f>
        <v>2582472.2999999998</v>
      </c>
      <c r="AP7" s="89">
        <f>+'[1]2-ԸՆԴԱՄԵՆԸ ԾԱԽՍԵՐ'!$F$101</f>
        <v>209881.1</v>
      </c>
      <c r="AQ7" s="89">
        <f>+'[1]2-ԸՆԴԱՄԵՆԸ ԾԱԽՍԵՐ'!$F$102</f>
        <v>180500.8</v>
      </c>
      <c r="AR7" s="89">
        <f>+'[1]2-ԸՆԴԱՄԵՆԸ ԾԱԽՍԵՐ'!$F$104</f>
        <v>41535.599999999999</v>
      </c>
      <c r="AS7" s="89">
        <f>+'[1]2-ԸՆԴԱՄԵՆԸ ԾԱԽՍԵՐ'!$F$109</f>
        <v>10399.599999999999</v>
      </c>
      <c r="AT7" s="89">
        <f>+'[1]2-ԸՆԴԱՄԵՆԸ ԾԱԽՍԵՐ'!$F$113</f>
        <v>28695.699999999997</v>
      </c>
      <c r="AU7" s="89">
        <f>+'[1]2-ԸՆԴԱՄԵՆԸ ԾԱԽՍԵՐ'!$F$114</f>
        <v>1240</v>
      </c>
      <c r="AV7" s="89">
        <f>+'[1]2-ԸՆԴԱՄԵՆԸ ԾԱԽՍԵՐ'!$F$119</f>
        <v>23751.5</v>
      </c>
      <c r="AW7" s="89">
        <f>+'[1]2-ԸՆԴԱՄԵՆԸ ԾԱԽՍԵՐ'!$F$120</f>
        <v>5000</v>
      </c>
      <c r="AX7" s="89">
        <f>+'[1]2-ԸՆԴԱՄԵՆԸ ԾԱԽՍԵՐ'!$F$121</f>
        <v>0</v>
      </c>
      <c r="AY7" s="89">
        <f>+'[1]2-ԸՆԴԱՄԵՆԸ ԾԱԽՍԵՐ'!$F$122</f>
        <v>80388</v>
      </c>
      <c r="AZ7" s="89">
        <f>+'[1]2-ԸՆԴԱՄԵՆԸ ԾԱԽՍԵՐ'!$F$124</f>
        <v>17898.797999999999</v>
      </c>
      <c r="BA7" s="89">
        <f>+'[1]2-ԸՆԴԱՄԵՆԸ ԾԱԽՍԵՐ'!$F$125</f>
        <v>15000</v>
      </c>
      <c r="BB7" s="89">
        <f>+'[1]2-ԸՆԴԱՄԵՆԸ ԾԱԽՍԵՐ'!$F$127</f>
        <v>1500</v>
      </c>
      <c r="BC7" s="89">
        <f>+'[1]2-ԸՆԴԱՄԵՆԸ ԾԱԽՍԵՐ'!$F$128</f>
        <v>453.1</v>
      </c>
      <c r="BD7" s="89">
        <f>+'[1]2-ԸՆԴԱՄԵՆԸ ԾԱԽՍԵՐ'!$F$129</f>
        <v>13424.6</v>
      </c>
      <c r="BE7" s="89">
        <f>+'[1]2-ԸՆԴԱՄԵՆԸ ԾԱԽՍԵՐ'!$F$130</f>
        <v>78184.3</v>
      </c>
      <c r="BF7" s="89">
        <f>+'[1]2-ԸՆԴԱՄԵՆԸ ԾԱԽՍԵՐ'!$F$131</f>
        <v>13450.1</v>
      </c>
      <c r="BG7" s="89">
        <f>+'[1]2-ԸՆԴԱՄԵՆԸ ԾԱԽՍԵՐ'!$F$135</f>
        <v>323776.09999999998</v>
      </c>
      <c r="BH7" s="89">
        <f>+'[1]2-ԸՆԴԱՄԵՆԸ ԾԱԽՍԵՐ'!$F$140</f>
        <v>32159.9</v>
      </c>
      <c r="BI7" s="89">
        <f>+'[1]2-ԸՆԴԱՄԵՆԸ ԾԱԽՍԵՐ'!$F$141</f>
        <v>0</v>
      </c>
      <c r="BJ7" s="89">
        <f>+'[1]2-ԸՆԴԱՄԵՆԸ ԾԱԽՍԵՐ'!$F$142</f>
        <v>18091.8</v>
      </c>
      <c r="BK7" s="89">
        <f>+'[1]2-ԸՆԴԱՄԵՆԸ ԾԱԽՍԵՐ'!$F$143</f>
        <v>16342.2</v>
      </c>
      <c r="BL7" s="89">
        <f>+'[1]2-ԸՆԴԱՄԵՆԸ ԾԱԽՍԵՐ'!$F$150</f>
        <v>42502</v>
      </c>
      <c r="BM7" s="89">
        <f>+'[1]2-ԸՆԴԱՄԵՆԸ ԾԱԽՍԵՐ'!$F$152</f>
        <v>3917.7</v>
      </c>
      <c r="BN7" s="89"/>
      <c r="BO7" s="89"/>
      <c r="BP7" s="89"/>
      <c r="BQ7" s="89"/>
      <c r="BR7" s="89"/>
      <c r="BS7" s="89"/>
      <c r="BT7" s="89">
        <f>SUM(BU7:CY7)</f>
        <v>4048847.2201900003</v>
      </c>
      <c r="BU7" s="89">
        <f>+'[1]2-ԸՆԴԱՄԵՆԸ ԾԱԽՍԵՐ'!$G$100</f>
        <v>2635354</v>
      </c>
      <c r="BV7" s="89">
        <f>+'[1]2-ԸՆԴԱՄԵՆԸ ԾԱԽՍԵՐ'!$G$101</f>
        <v>135293.62</v>
      </c>
      <c r="BW7" s="89">
        <f>+'[1]2-ԸՆԴԱՄԵՆԸ ԾԱԽՍԵՐ'!$G$102</f>
        <v>224253</v>
      </c>
      <c r="BX7" s="89">
        <f>+'[1]2-ԸՆԴԱՄԵՆԸ ԾԱԽՍԵՐ'!$G$104</f>
        <v>43829.8</v>
      </c>
      <c r="BY7" s="89">
        <f>+'[1]2-ԸՆԴԱՄԵՆԸ ԾԱԽՍԵՐ'!$G$109</f>
        <v>11890.1</v>
      </c>
      <c r="BZ7" s="89">
        <f>+'[1]2-ԸՆԴԱՄԵՆԸ ԾԱԽՍԵՐ'!$G$113</f>
        <v>38810.022190000003</v>
      </c>
      <c r="CA7" s="89">
        <f>+'[1]2-ԸՆԴԱՄԵՆԸ ԾԱԽՍԵՐ'!$G$114</f>
        <v>1598</v>
      </c>
      <c r="CB7" s="89">
        <f>+'[1]2-ԸՆԴԱՄԵՆԸ ԾԱԽՍԵՐ'!$G$119</f>
        <v>26857.1</v>
      </c>
      <c r="CC7" s="89">
        <f>+'[1]2-ԸՆԴԱՄԵՆԸ ԾԱԽՍԵՐ'!$G$120</f>
        <v>15000</v>
      </c>
      <c r="CD7" s="89">
        <f>+'[1]2-ԸՆԴԱՄԵՆԸ ԾԱԽՍԵՐ'!$G$121</f>
        <v>0</v>
      </c>
      <c r="CE7" s="89">
        <f>+'[1]2-ԸՆԴԱՄԵՆԸ ԾԱԽՍԵՐ'!$G$122</f>
        <v>86010</v>
      </c>
      <c r="CF7" s="89">
        <f>+'[1]2-ԸՆԴԱՄԵՆԸ ԾԱԽՍԵՐ'!$G$124</f>
        <v>19752.8</v>
      </c>
      <c r="CG7" s="89">
        <f>+'[1]2-ԸՆԴԱՄԵՆԸ ԾԱԽՍԵՐ'!$G$125</f>
        <v>15000</v>
      </c>
      <c r="CH7" s="89">
        <f>+'[1]2-ԸՆԴԱՄԵՆԸ ԾԱԽՍԵՐ'!$G$127</f>
        <v>23250</v>
      </c>
      <c r="CI7" s="89">
        <f>+'[1]2-ԸՆԴԱՄԵՆԸ ԾԱԽՍԵՐ'!$G$128</f>
        <v>12008.878000000001</v>
      </c>
      <c r="CJ7" s="89">
        <f>+'[1]2-ԸՆԴԱՄԵՆԸ ԾԱԽՍԵՐ'!$G$129</f>
        <v>13602.9</v>
      </c>
      <c r="CK7" s="89">
        <f>+'[1]2-ԸՆԴԱՄԵՆԸ ԾԱԽՍԵՐ'!$G$130</f>
        <v>77166.600000000006</v>
      </c>
      <c r="CL7" s="89">
        <f>+'[1]2-ԸՆԴԱՄԵՆԸ ԾԱԽՍԵՐ'!$G$131</f>
        <v>29140</v>
      </c>
      <c r="CM7" s="89">
        <f>+'[1]2-ԸՆԴԱՄԵՆԸ ԾԱԽՍԵՐ'!$G$135</f>
        <v>466904.60000000003</v>
      </c>
      <c r="CN7" s="89">
        <f>+'[1]2-ԸՆԴԱՄԵՆԸ ԾԱԽՍԵՐ'!$G$140</f>
        <v>35343</v>
      </c>
      <c r="CO7" s="89">
        <f>+'[1]2-ԸՆԴԱՄԵՆԸ ԾԱԽՍԵՐ'!$G$141</f>
        <v>0</v>
      </c>
      <c r="CP7" s="89">
        <f>+'[1]2-ԸՆԴԱՄԵՆԸ ԾԱԽՍԵՐ'!$G$142</f>
        <v>68142.600000000006</v>
      </c>
      <c r="CQ7" s="89">
        <f>+'[1]2-ԸՆԴԱՄԵՆԸ ԾԱԽՍԵՐ'!$G$143</f>
        <v>15524.2</v>
      </c>
      <c r="CR7" s="89">
        <f>+'[1]2-ԸՆԴԱՄԵՆԸ ԾԱԽՍԵՐ'!$G$150</f>
        <v>49532.800000000003</v>
      </c>
      <c r="CS7" s="89">
        <f>+'[1]2-ԸՆԴԱՄԵՆԸ ԾԱԽՍԵՐ'!$G$152</f>
        <v>4583.2</v>
      </c>
      <c r="CT7" s="89"/>
      <c r="CU7" s="89"/>
      <c r="CV7" s="89"/>
      <c r="CW7" s="89"/>
      <c r="CX7" s="89"/>
      <c r="CY7" s="89"/>
      <c r="CZ7" s="89">
        <f>SUM(DA7:EE7)</f>
        <v>4134091.7512995005</v>
      </c>
      <c r="DA7" s="89">
        <f>+'[1]2-ԸՆԴԱՄԵՆԸ ԾԱԽՍԵՐ'!$K$100</f>
        <v>2703023</v>
      </c>
      <c r="DB7" s="89">
        <f>+'[1]2-ԸՆԴԱՄԵՆԸ ԾԱԽՍԵՐ'!$K$101</f>
        <v>141960.20000000001</v>
      </c>
      <c r="DC7" s="89">
        <f>+'[1]2-ԸՆԴԱՄԵՆԸ ԾԱԽՍԵՐ'!$K$102</f>
        <v>226704.7</v>
      </c>
      <c r="DD7" s="89">
        <f>+'[1]2-ԸՆԴԱՄԵՆԸ ԾԱԽՍԵՐ'!$K$104</f>
        <v>43829.8</v>
      </c>
      <c r="DE7" s="89">
        <f>+'[1]2-ԸՆԴԱՄԵՆԸ ԾԱԽՍԵՐ'!$K$109</f>
        <v>11890.1</v>
      </c>
      <c r="DF7" s="89">
        <f>+'[1]2-ԸՆԴԱՄԵՆԸ ԾԱԽՍԵՐ'!$K$113</f>
        <v>40750.523299500004</v>
      </c>
      <c r="DG7" s="89">
        <f>+'[1]2-ԸՆԴԱՄԵՆԸ ԾԱԽՍԵՐ'!$K$114</f>
        <v>1598</v>
      </c>
      <c r="DH7" s="89">
        <f>+'[1]2-ԸՆԴԱՄԵՆԸ ԾԱԽՍԵՐ'!$K$119</f>
        <v>26857.1</v>
      </c>
      <c r="DI7" s="89">
        <f>+'[1]2-ԸՆԴԱՄԵՆԸ ԾԱԽՍԵՐ'!$K$120</f>
        <v>15000</v>
      </c>
      <c r="DJ7" s="89">
        <f>+'[1]2-ԸՆԴԱՄԵՆԸ ԾԱԽՍԵՐ'!$K$121</f>
        <v>0</v>
      </c>
      <c r="DK7" s="89">
        <f>+'[1]2-ԸՆԴԱՄԵՆԸ ԾԱԽՍԵՐ'!$K$122</f>
        <v>86010</v>
      </c>
      <c r="DL7" s="89">
        <f>+'[1]2-ԸՆԴԱՄԵՆԸ ԾԱԽՍԵՐ'!$K$124</f>
        <v>19752.8</v>
      </c>
      <c r="DM7" s="89">
        <f>+'[1]2-ԸՆԴԱՄԵՆԸ ԾԱԽՍԵՐ'!$K$125</f>
        <v>15000</v>
      </c>
      <c r="DN7" s="89">
        <f>+'[1]2-ԸՆԴԱՄԵՆԸ ԾԱԽՍԵՐ'!$K$127</f>
        <v>23250</v>
      </c>
      <c r="DO7" s="89">
        <f>+'[1]2-ԸՆԴԱՄԵՆԸ ԾԱԽՍԵՐ'!$K$128</f>
        <v>12008.878000000001</v>
      </c>
      <c r="DP7" s="89">
        <f>+'[1]2-ԸՆԴԱՄԵՆԸ ԾԱԽՍԵՐ'!$K$129</f>
        <v>13602.9</v>
      </c>
      <c r="DQ7" s="89">
        <f>+'[1]2-ԸՆԴԱՄԵՆԸ ԾԱԽՍԵՐ'!$K$130</f>
        <v>77166.600000000006</v>
      </c>
      <c r="DR7" s="89">
        <f>+'[1]2-ԸՆԴԱՄԵՆԸ ԾԱԽՍԵՐ'!$K$131</f>
        <v>29140</v>
      </c>
      <c r="DS7" s="89">
        <f>+'[1]2-ԸՆԴԱՄԵՆԸ ԾԱԽՍԵՐ'!$K$135</f>
        <v>473421.35</v>
      </c>
      <c r="DT7" s="89">
        <f>+'[1]2-ԸՆԴԱՄԵՆԸ ԾԱԽՍԵՐ'!$K$140</f>
        <v>35343</v>
      </c>
      <c r="DU7" s="89">
        <f>+'[1]2-ԸՆԴԱՄԵՆԸ ԾԱԽՍԵՐ'!$K$141</f>
        <v>0</v>
      </c>
      <c r="DV7" s="89">
        <f>+'[1]2-ԸՆԴԱՄԵՆԸ ԾԱԽՍԵՐ'!$K$142</f>
        <v>68142.600000000006</v>
      </c>
      <c r="DW7" s="89">
        <f>+'[1]2-ԸՆԴԱՄԵՆԸ ԾԱԽՍԵՐ'!$K$143</f>
        <v>15524.2</v>
      </c>
      <c r="DX7" s="89">
        <f>+'[1]2-ԸՆԴԱՄԵՆԸ ԾԱԽՍԵՐ'!$K$150</f>
        <v>49532.800000000003</v>
      </c>
      <c r="DY7" s="89">
        <f>+'[1]2-ԸՆԴԱՄԵՆԸ ԾԱԽՍԵՐ'!$K$152</f>
        <v>4583.2</v>
      </c>
      <c r="DZ7" s="89"/>
      <c r="EA7" s="89"/>
      <c r="EB7" s="89"/>
      <c r="EC7" s="89"/>
      <c r="ED7" s="89"/>
      <c r="EE7" s="89"/>
      <c r="EF7" s="89">
        <f>SUM(EG7:FK7)</f>
        <v>4179434.5209644749</v>
      </c>
      <c r="EG7" s="89">
        <f>+'[1]2-ԸՆԴԱՄԵՆԸ ԾԱԽՍԵՐ'!$L$100</f>
        <v>2724850.4</v>
      </c>
      <c r="EH7" s="89">
        <f>+'[1]2-ԸՆԴԱՄԵՆԸ ԾԱԽՍԵՐ'!$L$101</f>
        <v>138630</v>
      </c>
      <c r="EI7" s="89">
        <f>+'[1]2-ԸՆԴԱՄԵՆԸ ԾԱԽՍԵՐ'!$L$102</f>
        <v>232886.3</v>
      </c>
      <c r="EJ7" s="89">
        <f>+'[1]2-ԸՆԴԱՄԵՆԸ ԾԱԽՍԵՐ'!$L$104</f>
        <v>43829.8</v>
      </c>
      <c r="EK7" s="89">
        <f>+'[1]2-ԸՆԴԱՄԵՆԸ ԾԱԽՍԵՐ'!$L$109</f>
        <v>11890.1</v>
      </c>
      <c r="EL7" s="89">
        <f>+'[1]2-ԸՆԴԱՄԵՆԸ ԾԱԽՍԵՐ'!$L$113</f>
        <v>42788.049464475007</v>
      </c>
      <c r="EM7" s="89">
        <f>+'[1]2-ԸՆԴԱՄԵՆԸ ԾԱԽՍԵՐ'!$L$114</f>
        <v>1598</v>
      </c>
      <c r="EN7" s="89">
        <f>+'[1]2-ԸՆԴԱՄԵՆԸ ԾԱԽՍԵՐ'!$L$119</f>
        <v>26857.1</v>
      </c>
      <c r="EO7" s="89">
        <f>+'[1]2-ԸՆԴԱՄԵՆԸ ԾԱԽՍԵՐ'!$L$120</f>
        <v>15000</v>
      </c>
      <c r="EP7" s="89">
        <f>+'[1]2-ԸՆԴԱՄԵՆԸ ԾԱԽՍԵՐ'!$L$121</f>
        <v>0</v>
      </c>
      <c r="EQ7" s="89">
        <f>+'[1]2-ԸՆԴԱՄԵՆԸ ԾԱԽՍԵՐ'!$L$122</f>
        <v>86010</v>
      </c>
      <c r="ER7" s="89">
        <f>+'[1]2-ԸՆԴԱՄԵՆԸ ԾԱԽՍԵՐ'!$L$124</f>
        <v>19752.8</v>
      </c>
      <c r="ES7" s="89">
        <f>+'[1]2-ԸՆԴԱՄԵՆԸ ԾԱԽՍԵՐ'!$L$125</f>
        <v>15000</v>
      </c>
      <c r="ET7" s="89">
        <f>+'[1]2-ԸՆԴԱՄԵՆԸ ԾԱԽՍԵՐ'!$L$127</f>
        <v>23250</v>
      </c>
      <c r="EU7" s="89">
        <f>+'[1]2-ԸՆԴԱՄԵՆԸ ԾԱԽՍԵՐ'!$L$128</f>
        <v>12008.878000000001</v>
      </c>
      <c r="EV7" s="89">
        <f>+'[1]2-ԸՆԴԱՄԵՆԸ ԾԱԽՍԵՐ'!$L$129</f>
        <v>13602.9</v>
      </c>
      <c r="EW7" s="89">
        <f>+'[1]2-ԸՆԴԱՄԵՆԸ ԾԱԽՍԵՐ'!$L$130</f>
        <v>77166.600000000006</v>
      </c>
      <c r="EX7" s="89">
        <f>+'[1]2-ԸՆԴԱՄԵՆԸ ԾԱԽՍԵՐ'!$L$131</f>
        <v>29140</v>
      </c>
      <c r="EY7" s="89">
        <f>+'[1]2-ԸՆԴԱՄԵՆԸ ԾԱԽՍԵՐ'!$L$135</f>
        <v>492047.79350000003</v>
      </c>
      <c r="EZ7" s="89">
        <f>+'[1]2-ԸՆԴԱՄԵՆԸ ԾԱԽՍԵՐ'!$L$140</f>
        <v>35343</v>
      </c>
      <c r="FA7" s="89">
        <f>+'[1]2-ԸՆԴԱՄԵՆԸ ԾԱԽՍԵՐ'!$L$141</f>
        <v>0</v>
      </c>
      <c r="FB7" s="89">
        <f>+'[1]2-ԸՆԴԱՄԵՆԸ ԾԱԽՍԵՐ'!$L$142</f>
        <v>68142.600000000006</v>
      </c>
      <c r="FC7" s="89">
        <f>+'[1]2-ԸՆԴԱՄԵՆԸ ԾԱԽՍԵՐ'!$L$143</f>
        <v>15524.2</v>
      </c>
      <c r="FD7" s="89">
        <f>+'[1]2-ԸՆԴԱՄԵՆԸ ԾԱԽՍԵՐ'!$L$150</f>
        <v>49532.800000000003</v>
      </c>
      <c r="FE7" s="89">
        <f>+'[1]2-ԸՆԴԱՄԵՆԸ ԾԱԽՍԵՐ'!$L$152</f>
        <v>4583.2</v>
      </c>
      <c r="FF7" s="89"/>
      <c r="FG7" s="89"/>
      <c r="FH7" s="89"/>
      <c r="FI7" s="89"/>
      <c r="FJ7" s="89"/>
      <c r="FK7" s="89"/>
    </row>
    <row r="8" spans="1:167" ht="76.5" x14ac:dyDescent="0.25">
      <c r="A8" s="171"/>
      <c r="B8" s="88">
        <v>11002</v>
      </c>
      <c r="C8" s="88" t="s">
        <v>34</v>
      </c>
      <c r="D8" s="88"/>
      <c r="E8" s="88"/>
      <c r="F8" s="88"/>
      <c r="G8" s="89">
        <f t="shared" si="5"/>
        <v>899518.20000000007</v>
      </c>
      <c r="H8" s="89">
        <f>+'[1]2-ԸՆԴԱՄԵՆԸ ԾԱԽՍԵՐ'!$E$180</f>
        <v>661525.6</v>
      </c>
      <c r="I8" s="89">
        <f>+'[1]2-ԸՆԴԱՄԵՆԸ ԾԱԽՍԵՐ'!$E$181</f>
        <v>196468.4</v>
      </c>
      <c r="J8" s="89">
        <f>+'[1]2-ԸՆԴԱՄԵՆԸ ԾԱԽՍԵՐ'!$E$182</f>
        <v>8693.2999999999993</v>
      </c>
      <c r="K8" s="89">
        <f>+'[1]2-ԸՆԴԱՄԵՆԸ ԾԱԽՍԵՐ'!$E$184</f>
        <v>16775</v>
      </c>
      <c r="L8" s="89">
        <f>+'[1]2-ԸՆԴԱՄԵՆԸ ԾԱԽՍԵՐ'!$E$189</f>
        <v>333.6</v>
      </c>
      <c r="M8" s="89">
        <f>+'[1]2-ԸՆԴԱՄԵՆԸ ԾԱԽՍԵՐ'!$E$193</f>
        <v>12053.5</v>
      </c>
      <c r="N8" s="89">
        <f>+'[1]2-ԸՆԴԱՄԵՆԸ ԾԱԽՍԵՐ'!$E$194</f>
        <v>0</v>
      </c>
      <c r="O8" s="89">
        <f>+'[1]2-ԸՆԴԱՄԵՆԸ ԾԱԽՍԵՐ'!$E$199</f>
        <v>0</v>
      </c>
      <c r="P8" s="89">
        <f>+'[1]2-ԸՆԴԱՄԵՆԸ ԾԱԽՍԵՐ'!$E$200</f>
        <v>1152</v>
      </c>
      <c r="Q8" s="89">
        <f>+'[1]2-ԸՆԴԱՄԵՆԸ ԾԱԽՍԵՐ'!$E$201</f>
        <v>38.799999999999997</v>
      </c>
      <c r="R8" s="89">
        <f>+'[1]2-ԸՆԴԱՄԵՆԸ ԾԱԽՍԵՐ'!$E$202</f>
        <v>0</v>
      </c>
      <c r="S8" s="89">
        <f>+'[1]2-ԸՆԴԱՄԵՆԸ ԾԱԽՍԵՐ'!$E$204</f>
        <v>0</v>
      </c>
      <c r="T8" s="89">
        <f>+'[1]2-ԸՆԴԱՄԵՆԸ ԾԱԽՍԵՐ'!$E$205</f>
        <v>0</v>
      </c>
      <c r="U8" s="89">
        <f>+'[1]2-ԸՆԴԱՄԵՆԸ ԾԱԽՍԵՐ'!$E$207</f>
        <v>499.5</v>
      </c>
      <c r="V8" s="89">
        <f>+'[1]2-ԸՆԴԱՄԵՆԸ ԾԱԽՍԵՐ'!$E$208</f>
        <v>0</v>
      </c>
      <c r="W8" s="89">
        <f>+'[1]2-ԸՆԴԱՄԵՆԸ ԾԱԽՍԵՐ'!$E$209</f>
        <v>88.6</v>
      </c>
      <c r="X8" s="89">
        <f>+'[1]2-ԸՆԴԱՄԵՆԸ ԾԱԽՍԵՐ'!$E$210</f>
        <v>0</v>
      </c>
      <c r="Y8" s="89">
        <f>+'[1]2-ԸՆԴԱՄԵՆԸ ԾԱԽՍԵՐ'!$E$211</f>
        <v>0</v>
      </c>
      <c r="Z8" s="91">
        <f>+'[1]2-ԸՆԴԱՄԵՆԸ ԾԱԽՍԵՐ'!$E$215</f>
        <v>0</v>
      </c>
      <c r="AA8" s="89">
        <f>+'[1]2-ԸՆԴԱՄԵՆԸ ԾԱԽՍԵՐ'!$E$220</f>
        <v>0</v>
      </c>
      <c r="AB8" s="89">
        <f>+'[1]2-ԸՆԴԱՄԵՆԸ ԾԱԽՍԵՐ'!$E$221</f>
        <v>0</v>
      </c>
      <c r="AC8" s="89">
        <f>+'[1]2-ԸՆԴԱՄԵՆԸ ԾԱԽՍԵՐ'!$E$222</f>
        <v>0</v>
      </c>
      <c r="AD8" s="89">
        <f>+'[1]2-ԸՆԴԱՄԵՆԸ ԾԱԽՍԵՐ'!$E$223</f>
        <v>0</v>
      </c>
      <c r="AE8" s="89">
        <f>+'[1]2-ԸՆԴԱՄԵՆԸ ԾԱԽՍԵՐ'!$E$230</f>
        <v>0</v>
      </c>
      <c r="AF8" s="89">
        <f>+'[1]2-ԸՆԴԱՄԵՆԸ ԾԱԽՍԵՐ'!$E$232</f>
        <v>1889.9</v>
      </c>
      <c r="AG8" s="89"/>
      <c r="AH8" s="89"/>
      <c r="AI8" s="89"/>
      <c r="AJ8" s="89"/>
      <c r="AK8" s="89"/>
      <c r="AL8" s="89"/>
      <c r="AM8" s="89"/>
      <c r="AN8" s="89">
        <f t="shared" ref="AN8:AN32" si="6">SUM(AO8:BS8)</f>
        <v>1392950.0999999999</v>
      </c>
      <c r="AO8" s="89">
        <f>+'[1]2-ԸՆԴԱՄԵՆԸ ԾԱԽՍԵՐ'!$F$180</f>
        <v>1194364</v>
      </c>
      <c r="AP8" s="89">
        <f>+'[1]2-ԸՆԴԱՄԵՆԸ ԾԱԽՍԵՐ'!$F$181</f>
        <v>123180.2</v>
      </c>
      <c r="AQ8" s="89">
        <f>+'[1]2-ԸՆԴԱՄԵՆԸ ԾԱԽՍԵՐ'!$F$182</f>
        <v>13067.9</v>
      </c>
      <c r="AR8" s="89">
        <f>+'[1]2-ԸՆԴԱՄԵՆԸ ԾԱԽՍԵՐ'!$F$184</f>
        <v>22761.599999999999</v>
      </c>
      <c r="AS8" s="89">
        <f>+'[1]2-ԸՆԴԱՄԵՆԸ ԾԱԽՍԵՐ'!$F$189</f>
        <v>1540.9</v>
      </c>
      <c r="AT8" s="89">
        <f>+'[1]2-ԸՆԴԱՄԵՆԸ ԾԱԽՍԵՐ'!$F$193</f>
        <v>34424</v>
      </c>
      <c r="AU8" s="89">
        <f>+'[1]2-ԸՆԴԱՄԵՆԸ ԾԱԽՍԵՐ'!$F$194</f>
        <v>0</v>
      </c>
      <c r="AV8" s="89">
        <f>+'[1]2-ԸՆԴԱՄԵՆԸ ԾԱԽՍԵՐ'!$F$199</f>
        <v>786.3</v>
      </c>
      <c r="AW8" s="89">
        <f>+'[1]2-ԸՆԴԱՄԵՆԸ ԾԱԽՍԵՐ'!$F$200</f>
        <v>0</v>
      </c>
      <c r="AX8" s="89">
        <f>+'[1]2-ԸՆԴԱՄԵՆԸ ԾԱԽՍԵՐ'!$F$201</f>
        <v>163.5</v>
      </c>
      <c r="AY8" s="89">
        <f>+'[1]2-ԸՆԴԱՄԵՆԸ ԾԱԽՍԵՐ'!$F$202</f>
        <v>0</v>
      </c>
      <c r="AZ8" s="89">
        <f>+'[1]2-ԸՆԴԱՄԵՆԸ ԾԱԽՍԵՐ'!$F$204</f>
        <v>0</v>
      </c>
      <c r="BA8" s="89">
        <f>+'[1]2-ԸՆԴԱՄԵՆԸ ԾԱԽՍԵՐ'!$F$205</f>
        <v>0</v>
      </c>
      <c r="BB8" s="89">
        <f>+'[1]2-ԸՆԴԱՄԵՆԸ ԾԱԽՍԵՐ'!$F$207</f>
        <v>500</v>
      </c>
      <c r="BC8" s="89">
        <f>+'[1]2-ԸՆԴԱՄԵՆԸ ԾԱԽՍԵՐ'!$F$208</f>
        <v>0</v>
      </c>
      <c r="BD8" s="89">
        <f>+'[1]2-ԸՆԴԱՄԵՆԸ ԾԱԽՍԵՐ'!$F$209</f>
        <v>88.7</v>
      </c>
      <c r="BE8" s="89">
        <f>+'[1]2-ԸՆԴԱՄԵՆԸ ԾԱԽՍԵՐ'!$F$210</f>
        <v>0</v>
      </c>
      <c r="BF8" s="89">
        <f>+'[1]2-ԸՆԴԱՄԵՆԸ ԾԱԽՍԵՐ'!$F$211</f>
        <v>0</v>
      </c>
      <c r="BG8" s="89">
        <f>+'[1]2-ԸՆԴԱՄԵՆԸ ԾԱԽՍԵՐ'!$F$215</f>
        <v>0</v>
      </c>
      <c r="BH8" s="89">
        <f>+'[1]2-ԸՆԴԱՄԵՆԸ ԾԱԽՍԵՐ'!$F$220</f>
        <v>0</v>
      </c>
      <c r="BI8" s="89">
        <f>+'[1]2-ԸՆԴԱՄԵՆԸ ԾԱԽՍԵՐ'!$F$221</f>
        <v>0</v>
      </c>
      <c r="BJ8" s="89">
        <f>+'[1]2-ԸՆԴԱՄԵՆԸ ԾԱԽՍԵՐ'!$F$222</f>
        <v>0</v>
      </c>
      <c r="BK8" s="89">
        <f>+'[1]2-ԸՆԴԱՄԵՆԸ ԾԱԽՍԵՐ'!$F$223</f>
        <v>0</v>
      </c>
      <c r="BL8" s="89">
        <f>+'[1]2-ԸՆԴԱՄԵՆԸ ԾԱԽՍԵՐ'!$F$230</f>
        <v>0</v>
      </c>
      <c r="BM8" s="89">
        <f>+'[1]2-ԸՆԴԱՄԵՆԸ ԾԱԽՍԵՐ'!$F$232</f>
        <v>2073</v>
      </c>
      <c r="BN8" s="89"/>
      <c r="BO8" s="89"/>
      <c r="BP8" s="89"/>
      <c r="BQ8" s="89"/>
      <c r="BR8" s="89"/>
      <c r="BS8" s="89"/>
      <c r="BT8" s="89">
        <f t="shared" ref="BT8:BT32" si="7">SUM(BU8:CY8)</f>
        <v>1382413.5999999999</v>
      </c>
      <c r="BU8" s="89">
        <f>+'[1]2-ԸՆԴԱՄԵՆԸ ԾԱԽՍԵՐ'!$G$180</f>
        <v>1185533.8999999999</v>
      </c>
      <c r="BV8" s="89">
        <f>+'[1]2-ԸՆԴԱՄԵՆԸ ԾԱԽՍԵՐ'!$G$181</f>
        <v>109479.9</v>
      </c>
      <c r="BW8" s="89">
        <f>+'[1]2-ԸՆԴԱՄԵՆԸ ԾԱԽՍԵՐ'!$G$182</f>
        <v>16690.5</v>
      </c>
      <c r="BX8" s="89">
        <f>+'[1]2-ԸՆԴԱՄԵՆԸ ԾԱԽՍԵՐ'!$G$184</f>
        <v>22333.699999999997</v>
      </c>
      <c r="BY8" s="89">
        <f>+'[1]2-ԸՆԴԱՄԵՆԸ ԾԱԽՍԵՐ'!$G$189</f>
        <v>1547.1</v>
      </c>
      <c r="BZ8" s="89">
        <f>+'[1]2-ԸՆԴԱՄԵՆԸ ԾԱԽՍԵՐ'!$G$193</f>
        <v>43743</v>
      </c>
      <c r="CA8" s="89">
        <f>+'[1]2-ԸՆԴԱՄԵՆԸ ԾԱԽՍԵՐ'!$G$194</f>
        <v>0</v>
      </c>
      <c r="CB8" s="89">
        <f>+'[1]2-ԸՆԴԱՄԵՆԸ ԾԱԽՍԵՐ'!$G$199</f>
        <v>786.3</v>
      </c>
      <c r="CC8" s="89">
        <f>+'[1]2-ԸՆԴԱՄԵՆԸ ԾԱԽՍԵՐ'!$G$200</f>
        <v>0</v>
      </c>
      <c r="CD8" s="89">
        <f>+'[1]2-ԸՆԴԱՄԵՆԸ ԾԱԽՍԵՐ'!$G$201</f>
        <v>300</v>
      </c>
      <c r="CE8" s="89">
        <f>+'[1]2-ԸՆԴԱՄԵՆԸ ԾԱԽՍԵՐ'!$G$202</f>
        <v>0</v>
      </c>
      <c r="CF8" s="89">
        <f>+'[1]2-ԸՆԴԱՄԵՆԸ ԾԱԽՍԵՐ'!$G$204</f>
        <v>0</v>
      </c>
      <c r="CG8" s="89">
        <f>+'[1]2-ԸՆԴԱՄԵՆԸ ԾԱԽՍԵՐ'!$G$205</f>
        <v>0</v>
      </c>
      <c r="CH8" s="89">
        <f>+'[1]2-ԸՆԴԱՄԵՆԸ ԾԱԽՍԵՐ'!$G$207</f>
        <v>0</v>
      </c>
      <c r="CI8" s="89">
        <f>+'[1]2-ԸՆԴԱՄԵՆԸ ԾԱԽՍԵՐ'!$G$208</f>
        <v>0</v>
      </c>
      <c r="CJ8" s="89">
        <f>+'[1]2-ԸՆԴԱՄԵՆԸ ԾԱԽՍԵՐ'!$G$209</f>
        <v>88.7</v>
      </c>
      <c r="CK8" s="89">
        <f>+'[1]2-ԸՆԴԱՄԵՆԸ ԾԱԽՍԵՐ'!$G$210</f>
        <v>0</v>
      </c>
      <c r="CL8" s="89">
        <f>+'[1]2-ԸՆԴԱՄԵՆԸ ԾԱԽՍԵՐ'!$G$211</f>
        <v>0</v>
      </c>
      <c r="CM8" s="89">
        <f>+'[1]2-ԸՆԴԱՄԵՆԸ ԾԱԽՍԵՐ'!$G$215</f>
        <v>0</v>
      </c>
      <c r="CN8" s="89">
        <f>+'[1]2-ԸՆԴԱՄԵՆԸ ԾԱԽՍԵՐ'!$G$220</f>
        <v>0</v>
      </c>
      <c r="CO8" s="89">
        <f>+'[1]2-ԸՆԴԱՄԵՆԸ ԾԱԽՍԵՐ'!$G$221</f>
        <v>0</v>
      </c>
      <c r="CP8" s="89">
        <f>+'[1]2-ԸՆԴԱՄԵՆԸ ԾԱԽՍԵՐ'!$G$222</f>
        <v>0</v>
      </c>
      <c r="CQ8" s="89">
        <f>+'[1]2-ԸՆԴԱՄԵՆԸ ԾԱԽՍԵՐ'!$G$223</f>
        <v>0</v>
      </c>
      <c r="CR8" s="89">
        <f>+'[1]2-ԸՆԴԱՄԵՆԸ ԾԱԽՍԵՐ'!$G$230</f>
        <v>0</v>
      </c>
      <c r="CS8" s="89">
        <f>+'[1]2-ԸՆԴԱՄԵՆԸ ԾԱԽՍԵՐ'!$G$232</f>
        <v>1910.5</v>
      </c>
      <c r="CT8" s="89"/>
      <c r="CU8" s="89"/>
      <c r="CV8" s="89"/>
      <c r="CW8" s="89"/>
      <c r="CX8" s="89"/>
      <c r="CY8" s="89"/>
      <c r="CZ8" s="89">
        <f t="shared" ref="CZ8:CZ32" si="8">SUM(DA8:EE8)</f>
        <v>1379546.5499999998</v>
      </c>
      <c r="DA8" s="89">
        <f>+'[1]2-ԸՆԴԱՄԵՆԸ ԾԱԽՍԵՐ'!$K$180</f>
        <v>1179827.8999999999</v>
      </c>
      <c r="DB8" s="89">
        <f>+'[1]2-ԸՆԴԱՄԵՆԸ ԾԱԽՍԵՐ'!$K$181</f>
        <v>109828.8</v>
      </c>
      <c r="DC8" s="89">
        <f>+'[1]2-ԸՆԴԱՄԵՆԸ ԾԱԽՍԵՐ'!$K$182</f>
        <v>16993.400000000001</v>
      </c>
      <c r="DD8" s="89">
        <f>+'[1]2-ԸՆԴԱՄԵՆԸ ԾԱԽՍԵՐ'!$K$184</f>
        <v>22333.699999999997</v>
      </c>
      <c r="DE8" s="89">
        <f>+'[1]2-ԸՆԴԱՄԵՆԸ ԾԱԽՍԵՐ'!$K$189</f>
        <v>1547.1</v>
      </c>
      <c r="DF8" s="89">
        <f>+'[1]2-ԸՆԴԱՄԵՆԸ ԾԱԽՍԵՐ'!$K$193</f>
        <v>45930.15</v>
      </c>
      <c r="DG8" s="89">
        <f>+'[1]2-ԸՆԴԱՄԵՆԸ ԾԱԽՍԵՐ'!$K$194</f>
        <v>0</v>
      </c>
      <c r="DH8" s="89">
        <f>+'[1]2-ԸՆԴԱՄԵՆԸ ԾԱԽՍԵՐ'!$K$199</f>
        <v>786.3</v>
      </c>
      <c r="DI8" s="89">
        <f>+'[1]2-ԸՆԴԱՄԵՆԸ ԾԱԽՍԵՐ'!$K$200</f>
        <v>0</v>
      </c>
      <c r="DJ8" s="89">
        <f>+'[1]2-ԸՆԴԱՄԵՆԸ ԾԱԽՍԵՐ'!$K$201</f>
        <v>300</v>
      </c>
      <c r="DK8" s="89">
        <f>+'[1]2-ԸՆԴԱՄԵՆԸ ԾԱԽՍԵՐ'!$K$202</f>
        <v>0</v>
      </c>
      <c r="DL8" s="89">
        <f>+'[1]2-ԸՆԴԱՄԵՆԸ ԾԱԽՍԵՐ'!$K$204</f>
        <v>0</v>
      </c>
      <c r="DM8" s="89">
        <f>+'[1]2-ԸՆԴԱՄԵՆԸ ԾԱԽՍԵՐ'!$K$205</f>
        <v>0</v>
      </c>
      <c r="DN8" s="89">
        <f>+'[1]2-ԸՆԴԱՄԵՆԸ ԾԱԽՍԵՐ'!$K$207</f>
        <v>0</v>
      </c>
      <c r="DO8" s="89">
        <f>+'[1]2-ԸՆԴԱՄԵՆԸ ԾԱԽՍԵՐ'!$K$208</f>
        <v>0</v>
      </c>
      <c r="DP8" s="89">
        <f>+'[1]2-ԸՆԴԱՄԵՆԸ ԾԱԽՍԵՐ'!$K$209</f>
        <v>88.7</v>
      </c>
      <c r="DQ8" s="89">
        <f>+'[1]2-ԸՆԴԱՄԵՆԸ ԾԱԽՍԵՐ'!$K$210</f>
        <v>0</v>
      </c>
      <c r="DR8" s="89">
        <f>+'[1]2-ԸՆԴԱՄԵՆԸ ԾԱԽՍԵՐ'!$K$211</f>
        <v>0</v>
      </c>
      <c r="DS8" s="89">
        <f>+'[1]2-ԸՆԴԱՄԵՆԸ ԾԱԽՍԵՐ'!$K$215</f>
        <v>0</v>
      </c>
      <c r="DT8" s="89">
        <f>+'[1]2-ԸՆԴԱՄԵՆԸ ԾԱԽՍԵՐ'!$K$220</f>
        <v>0</v>
      </c>
      <c r="DU8" s="89">
        <f>+'[1]2-ԸՆԴԱՄԵՆԸ ԾԱԽՍԵՐ'!$K$221</f>
        <v>0</v>
      </c>
      <c r="DV8" s="89">
        <f>+'[1]2-ԸՆԴԱՄԵՆԸ ԾԱԽՍԵՐ'!$K$222</f>
        <v>0</v>
      </c>
      <c r="DW8" s="89">
        <f>+'[1]2-ԸՆԴԱՄԵՆԸ ԾԱԽՍԵՐ'!$K$223</f>
        <v>0</v>
      </c>
      <c r="DX8" s="89">
        <f>+'[1]2-ԸՆԴԱՄԵՆԸ ԾԱԽՍԵՐ'!$K$230</f>
        <v>0</v>
      </c>
      <c r="DY8" s="89">
        <f>+'[1]2-ԸՆԴԱՄԵՆԸ ԾԱԽՍԵՐ'!$K$232</f>
        <v>1910.5</v>
      </c>
      <c r="DZ8" s="89"/>
      <c r="EA8" s="89"/>
      <c r="EB8" s="89"/>
      <c r="EC8" s="89"/>
      <c r="ED8" s="89"/>
      <c r="EE8" s="89"/>
      <c r="EF8" s="89">
        <f t="shared" ref="EF8:EF32" si="9">SUM(EG8:FK8)</f>
        <v>1387973.6575</v>
      </c>
      <c r="EG8" s="89">
        <f>+'[1]2-ԸՆԴԱՄԵՆԸ ԾԱԽՍԵՐ'!$L$180</f>
        <v>1185635.8</v>
      </c>
      <c r="EH8" s="89">
        <f>+'[1]2-ԸՆԴԱՄԵՆԸ ԾԱԽՍԵՐ'!$L$181</f>
        <v>109710.2</v>
      </c>
      <c r="EI8" s="89">
        <f>+'[1]2-ԸՆԴԱՄԵՆԸ ԾԱԽՍԵՐ'!$L$182</f>
        <v>17434.7</v>
      </c>
      <c r="EJ8" s="89">
        <f>+'[1]2-ԸՆԴԱՄԵՆԸ ԾԱԽՍԵՐ'!$L$184</f>
        <v>22333.699999999997</v>
      </c>
      <c r="EK8" s="89">
        <f>+'[1]2-ԸՆԴԱՄԵՆԸ ԾԱԽՍԵՐ'!$L$189</f>
        <v>1547.1</v>
      </c>
      <c r="EL8" s="89">
        <f>+'[1]2-ԸՆԴԱՄԵՆԸ ԾԱԽՍԵՐ'!$L$193</f>
        <v>48226.657500000001</v>
      </c>
      <c r="EM8" s="89">
        <f>+'[1]2-ԸՆԴԱՄԵՆԸ ԾԱԽՍԵՐ'!$L$194</f>
        <v>0</v>
      </c>
      <c r="EN8" s="89">
        <f>+'[1]2-ԸՆԴԱՄԵՆԸ ԾԱԽՍԵՐ'!$L$199</f>
        <v>786.3</v>
      </c>
      <c r="EO8" s="89">
        <f>+'[1]2-ԸՆԴԱՄԵՆԸ ԾԱԽՍԵՐ'!$L$200</f>
        <v>0</v>
      </c>
      <c r="EP8" s="89">
        <f>+'[1]2-ԸՆԴԱՄԵՆԸ ԾԱԽՍԵՐ'!$L$201</f>
        <v>300</v>
      </c>
      <c r="EQ8" s="89">
        <f>+'[1]2-ԸՆԴԱՄԵՆԸ ԾԱԽՍԵՐ'!$L$202</f>
        <v>0</v>
      </c>
      <c r="ER8" s="89">
        <f>+'[1]2-ԸՆԴԱՄԵՆԸ ԾԱԽՍԵՐ'!$L$204</f>
        <v>0</v>
      </c>
      <c r="ES8" s="89">
        <f>+'[1]2-ԸՆԴԱՄԵՆԸ ԾԱԽՍԵՐ'!$L$205</f>
        <v>0</v>
      </c>
      <c r="ET8" s="89">
        <f>+'[1]2-ԸՆԴԱՄԵՆԸ ԾԱԽՍԵՐ'!$L$207</f>
        <v>0</v>
      </c>
      <c r="EU8" s="89">
        <f>+'[1]2-ԸՆԴԱՄԵՆԸ ԾԱԽՍԵՐ'!$L$208</f>
        <v>0</v>
      </c>
      <c r="EV8" s="89">
        <f>+'[1]2-ԸՆԴԱՄԵՆԸ ԾԱԽՍԵՐ'!$L$209</f>
        <v>88.7</v>
      </c>
      <c r="EW8" s="89">
        <f>+'[1]2-ԸՆԴԱՄԵՆԸ ԾԱԽՍԵՐ'!$L$210</f>
        <v>0</v>
      </c>
      <c r="EX8" s="89">
        <f>+'[1]2-ԸՆԴԱՄԵՆԸ ԾԱԽՍԵՐ'!$L$211</f>
        <v>0</v>
      </c>
      <c r="EY8" s="89">
        <f>+'[1]2-ԸՆԴԱՄԵՆԸ ԾԱԽՍԵՐ'!$L$215</f>
        <v>0</v>
      </c>
      <c r="EZ8" s="89">
        <f>+'[1]2-ԸՆԴԱՄԵՆԸ ԾԱԽՍԵՐ'!$L$220</f>
        <v>0</v>
      </c>
      <c r="FA8" s="89">
        <f>+'[1]2-ԸՆԴԱՄԵՆԸ ԾԱԽՍԵՐ'!$L$221</f>
        <v>0</v>
      </c>
      <c r="FB8" s="89">
        <f>+'[1]2-ԸՆԴԱՄԵՆԸ ԾԱԽՍԵՐ'!$L$222</f>
        <v>0</v>
      </c>
      <c r="FC8" s="89">
        <f>+'[1]2-ԸՆԴԱՄԵՆԸ ԾԱԽՍԵՐ'!$L$223</f>
        <v>0</v>
      </c>
      <c r="FD8" s="89">
        <f>+'[1]2-ԸՆԴԱՄԵՆԸ ԾԱԽՍԵՐ'!$L$230</f>
        <v>0</v>
      </c>
      <c r="FE8" s="89">
        <f>+'[1]2-ԸՆԴԱՄԵՆԸ ԾԱԽՍԵՐ'!$L$232</f>
        <v>1910.5</v>
      </c>
      <c r="FF8" s="89"/>
      <c r="FG8" s="89"/>
      <c r="FH8" s="89"/>
      <c r="FI8" s="89"/>
      <c r="FJ8" s="89"/>
      <c r="FK8" s="89"/>
    </row>
    <row r="9" spans="1:167" ht="127.5" x14ac:dyDescent="0.25">
      <c r="A9" s="171"/>
      <c r="B9" s="88">
        <v>11003</v>
      </c>
      <c r="C9" s="88" t="s">
        <v>36</v>
      </c>
      <c r="D9" s="88"/>
      <c r="E9" s="88"/>
      <c r="F9" s="88"/>
      <c r="G9" s="89">
        <f t="shared" si="5"/>
        <v>634578.6</v>
      </c>
      <c r="H9" s="89">
        <f>+'[1]2-ԸՆԴԱՄԵՆԸ ԾԱԽՍԵՐ'!$E$260</f>
        <v>457295.6</v>
      </c>
      <c r="I9" s="89">
        <f>+'[1]2-ԸՆԴԱՄԵՆԸ ԾԱԽՍԵՐ'!$E$261</f>
        <v>126847</v>
      </c>
      <c r="J9" s="89">
        <f>+'[1]2-ԸՆԴԱՄԵՆԸ ԾԱԽՍԵՐ'!$E$262</f>
        <v>8719.2999999999993</v>
      </c>
      <c r="K9" s="89">
        <f>+'[1]2-ԸՆԴԱՄԵՆԸ ԾԱԽՍԵՐ'!$E$264</f>
        <v>7900.6</v>
      </c>
      <c r="L9" s="89">
        <f>+'[1]2-ԸՆԴԱՄԵՆԸ ԾԱԽՍԵՐ'!$E$269</f>
        <v>17</v>
      </c>
      <c r="M9" s="89">
        <f>+'[1]2-ԸՆԴԱՄԵՆԸ ԾԱԽՍԵՐ'!$E$273</f>
        <v>32207.9</v>
      </c>
      <c r="N9" s="89">
        <f>+'[1]2-ԸՆԴԱՄԵՆԸ ԾԱԽՍԵՐ'!$E$274</f>
        <v>0</v>
      </c>
      <c r="O9" s="89">
        <f>+'[1]2-ԸՆԴԱՄԵՆԸ ԾԱԽՍԵՐ'!$E$279</f>
        <v>0</v>
      </c>
      <c r="P9" s="89">
        <f>+'[1]2-ԸՆԴԱՄԵՆԸ ԾԱԽՍԵՐ'!$E$280</f>
        <v>0</v>
      </c>
      <c r="Q9" s="89">
        <f>+'[1]2-ԸՆԴԱՄԵՆԸ ԾԱԽՍԵՐ'!$E$281</f>
        <v>32.5</v>
      </c>
      <c r="R9" s="89">
        <f>+'[1]2-ԸՆԴԱՄԵՆԸ ԾԱԽՍԵՐ'!$E$282</f>
        <v>0</v>
      </c>
      <c r="S9" s="89">
        <f>+'[1]2-ԸՆԴԱՄԵՆԸ ԾԱԽՍԵՐ'!$E$284</f>
        <v>0</v>
      </c>
      <c r="T9" s="89">
        <f>+'[1]2-ԸՆԴԱՄԵՆԸ ԾԱԽՍԵՐ'!$E$285</f>
        <v>0</v>
      </c>
      <c r="U9" s="89">
        <f>+'[1]2-ԸՆԴԱՄԵՆԸ ԾԱԽՍԵՐ'!$E$287</f>
        <v>0</v>
      </c>
      <c r="V9" s="89">
        <f>+'[1]2-ԸՆԴԱՄԵՆԸ ԾԱԽՍԵՐ'!$E$288</f>
        <v>0</v>
      </c>
      <c r="W9" s="89">
        <f>+'[1]2-ԸՆԴԱՄԵՆԸ ԾԱԽՍԵՐ'!$E$289</f>
        <v>0</v>
      </c>
      <c r="X9" s="89">
        <f>+'[1]2-ԸՆԴԱՄԵՆԸ ԾԱԽՍԵՐ'!$E$290</f>
        <v>0</v>
      </c>
      <c r="Y9" s="89">
        <f>+'[1]2-ԸՆԴԱՄԵՆԸ ԾԱԽՍԵՐ'!$E$291</f>
        <v>0</v>
      </c>
      <c r="Z9" s="91">
        <f>+'[1]2-ԸՆԴԱՄԵՆԸ ԾԱԽՍԵՐ'!$E$295</f>
        <v>0</v>
      </c>
      <c r="AA9" s="89">
        <f>+'[1]2-ԸՆԴԱՄԵՆԸ ԾԱԽՍԵՐ'!$E$300</f>
        <v>0</v>
      </c>
      <c r="AB9" s="89">
        <f>+'[1]2-ԸՆԴԱՄԵՆԸ ԾԱԽՍԵՐ'!$E$301</f>
        <v>0</v>
      </c>
      <c r="AC9" s="89">
        <f>+'[1]2-ԸՆԴԱՄԵՆԸ ԾԱԽՍԵՐ'!$E$302</f>
        <v>0</v>
      </c>
      <c r="AD9" s="89">
        <f>+'[1]2-ԸՆԴԱՄԵՆԸ ԾԱԽՍԵՐ'!$E$303</f>
        <v>0</v>
      </c>
      <c r="AE9" s="89">
        <f>+'[1]2-ԸՆԴԱՄԵՆԸ ԾԱԽՍԵՐ'!$E$310</f>
        <v>0</v>
      </c>
      <c r="AF9" s="89">
        <f>+'[1]2-ԸՆԴԱՄԵՆԸ ԾԱԽՍԵՐ'!$E$312</f>
        <v>1558.7</v>
      </c>
      <c r="AG9" s="89"/>
      <c r="AH9" s="89"/>
      <c r="AI9" s="89"/>
      <c r="AJ9" s="89"/>
      <c r="AK9" s="89"/>
      <c r="AL9" s="89"/>
      <c r="AM9" s="89"/>
      <c r="AN9" s="89">
        <f t="shared" si="6"/>
        <v>841283.29999999981</v>
      </c>
      <c r="AO9" s="89">
        <f>+'[1]2-ԸՆԴԱՄԵՆԸ ԾԱԽՍԵՐ'!$F$260</f>
        <v>690704.9</v>
      </c>
      <c r="AP9" s="89">
        <f>+'[1]2-ԸՆԴԱՄԵՆԸ ԾԱԽՍԵՐ'!$F$261</f>
        <v>80136.2</v>
      </c>
      <c r="AQ9" s="89">
        <f>+'[1]2-ԸՆԴԱՄԵՆԸ ԾԱԽՍԵՐ'!$F$262</f>
        <v>10464.200000000001</v>
      </c>
      <c r="AR9" s="89">
        <f>+'[1]2-ԸՆԴԱՄԵՆԸ ԾԱԽՍԵՐ'!$F$264</f>
        <v>11034.5</v>
      </c>
      <c r="AS9" s="89">
        <f>+'[1]2-ԸՆԴԱՄԵՆԸ ԾԱԽՍԵՐ'!$F$269</f>
        <v>0</v>
      </c>
      <c r="AT9" s="89">
        <f>+'[1]2-ԸՆԴԱՄԵՆԸ ԾԱԽՍԵՐ'!$F$273</f>
        <v>42588.6</v>
      </c>
      <c r="AU9" s="89">
        <f>+'[1]2-ԸՆԴԱՄԵՆԸ ԾԱԽՍԵՐ'!$F$274</f>
        <v>0</v>
      </c>
      <c r="AV9" s="89">
        <f>+'[1]2-ԸՆԴԱՄԵՆԸ ԾԱԽՍԵՐ'!$F$279</f>
        <v>157</v>
      </c>
      <c r="AW9" s="89">
        <f>+'[1]2-ԸՆԴԱՄԵՆԸ ԾԱԽՍԵՐ'!$F$280</f>
        <v>0</v>
      </c>
      <c r="AX9" s="89">
        <f>+'[1]2-ԸՆԴԱՄԵՆԸ ԾԱԽՍԵՐ'!$F$281</f>
        <v>589.20000000000005</v>
      </c>
      <c r="AY9" s="89">
        <f>+'[1]2-ԸՆԴԱՄԵՆԸ ԾԱԽՍԵՐ'!$F$282</f>
        <v>0</v>
      </c>
      <c r="AZ9" s="89">
        <f>+'[1]2-ԸՆԴԱՄԵՆԸ ԾԱԽՍԵՐ'!$F$284</f>
        <v>0</v>
      </c>
      <c r="BA9" s="89">
        <f>+'[1]2-ԸՆԴԱՄԵՆԸ ԾԱԽՍԵՐ'!$F$285</f>
        <v>0</v>
      </c>
      <c r="BB9" s="89">
        <f>+'[1]2-ԸՆԴԱՄԵՆԸ ԾԱԽՍԵՐ'!$F$287</f>
        <v>0</v>
      </c>
      <c r="BC9" s="89">
        <f>+'[1]2-ԸՆԴԱՄԵՆԸ ԾԱԽՍԵՐ'!$F$288</f>
        <v>0</v>
      </c>
      <c r="BD9" s="89">
        <f>+'[1]2-ԸՆԴԱՄԵՆԸ ԾԱԽՍԵՐ'!$F$289</f>
        <v>0</v>
      </c>
      <c r="BE9" s="89">
        <f>+'[1]2-ԸՆԴԱՄԵՆԸ ԾԱԽՍԵՐ'!$F$290</f>
        <v>0</v>
      </c>
      <c r="BF9" s="89">
        <f>+'[1]2-ԸՆԴԱՄԵՆԸ ԾԱԽՍԵՐ'!$F$291</f>
        <v>0</v>
      </c>
      <c r="BG9" s="89">
        <f>+'[1]2-ԸՆԴԱՄԵՆԸ ԾԱԽՍԵՐ'!$F$295</f>
        <v>0</v>
      </c>
      <c r="BH9" s="89">
        <f>+'[1]2-ԸՆԴԱՄԵՆԸ ԾԱԽՍԵՐ'!$F$300</f>
        <v>0</v>
      </c>
      <c r="BI9" s="89">
        <f>+'[1]2-ԸՆԴԱՄԵՆԸ ԾԱԽՍԵՐ'!$F$301</f>
        <v>0</v>
      </c>
      <c r="BJ9" s="89">
        <f>+'[1]2-ԸՆԴԱՄԵՆԸ ԾԱԽՍԵՐ'!$F$302</f>
        <v>0</v>
      </c>
      <c r="BK9" s="89">
        <f>+'[1]2-ԸՆԴԱՄԵՆԸ ԾԱԽՍԵՐ'!$F$303</f>
        <v>0</v>
      </c>
      <c r="BL9" s="89">
        <f>+'[1]2-ԸՆԴԱՄԵՆԸ ԾԱԽՍԵՐ'!$F$310</f>
        <v>2400</v>
      </c>
      <c r="BM9" s="89">
        <f>+'[1]2-ԸՆԴԱՄԵՆԸ ԾԱԽՍԵՐ'!$F$312</f>
        <v>3208.7</v>
      </c>
      <c r="BN9" s="89"/>
      <c r="BO9" s="89"/>
      <c r="BP9" s="89"/>
      <c r="BQ9" s="89"/>
      <c r="BR9" s="89"/>
      <c r="BS9" s="89"/>
      <c r="BT9" s="89">
        <f t="shared" si="7"/>
        <v>791214.89999999991</v>
      </c>
      <c r="BU9" s="89">
        <f>+'[1]2-ԸՆԴԱՄԵՆԸ ԾԱԽՍԵՐ'!$G$260</f>
        <v>644069.80000000005</v>
      </c>
      <c r="BV9" s="89">
        <f>+'[1]2-ԸՆԴԱՄԵՆԸ ԾԱԽՍԵՐ'!$G$261</f>
        <v>68813.899999999994</v>
      </c>
      <c r="BW9" s="89">
        <f>+'[1]2-ԸՆԴԱՄԵՆԸ ԾԱԽՍԵՐ'!$G$262</f>
        <v>12644.6</v>
      </c>
      <c r="BX9" s="89">
        <f>+'[1]2-ԸՆԴԱՄԵՆԸ ԾԱԽՍԵՐ'!$G$264</f>
        <v>11837.5</v>
      </c>
      <c r="BY9" s="89">
        <f>+'[1]2-ԸՆԴԱՄԵՆԸ ԾԱԽՍԵՐ'!$G$269</f>
        <v>0</v>
      </c>
      <c r="BZ9" s="89">
        <f>+'[1]2-ԸՆԴԱՄԵՆԸ ԾԱԽՍԵՐ'!$G$273</f>
        <v>47494.2</v>
      </c>
      <c r="CA9" s="89">
        <f>+'[1]2-ԸՆԴԱՄԵՆԸ ԾԱԽՍԵՐ'!$G$274</f>
        <v>0</v>
      </c>
      <c r="CB9" s="89">
        <f>+'[1]2-ԸՆԴԱՄԵՆԸ ԾԱԽՍԵՐ'!$G$279</f>
        <v>157</v>
      </c>
      <c r="CC9" s="89">
        <f>+'[1]2-ԸՆԴԱՄԵՆԸ ԾԱԽՍԵՐ'!$G$280</f>
        <v>0</v>
      </c>
      <c r="CD9" s="89">
        <f>+'[1]2-ԸՆԴԱՄԵՆԸ ԾԱԽՍԵՐ'!$G$281</f>
        <v>589.20000000000005</v>
      </c>
      <c r="CE9" s="89">
        <f>+'[1]2-ԸՆԴԱՄԵՆԸ ԾԱԽՍԵՐ'!$G$282</f>
        <v>0</v>
      </c>
      <c r="CF9" s="89">
        <f>+'[1]2-ԸՆԴԱՄԵՆԸ ԾԱԽՍԵՐ'!$G$284</f>
        <v>0</v>
      </c>
      <c r="CG9" s="89">
        <f>+'[1]2-ԸՆԴԱՄԵՆԸ ԾԱԽՍԵՐ'!$G$285</f>
        <v>0</v>
      </c>
      <c r="CH9" s="89">
        <f>+'[1]2-ԸՆԴԱՄԵՆԸ ԾԱԽՍԵՐ'!$G$287</f>
        <v>0</v>
      </c>
      <c r="CI9" s="89">
        <f>+'[1]2-ԸՆԴԱՄԵՆԸ ԾԱԽՍԵՐ'!$G$288</f>
        <v>0</v>
      </c>
      <c r="CJ9" s="89">
        <f>+'[1]2-ԸՆԴԱՄԵՆԸ ԾԱԽՍԵՐ'!$G$289</f>
        <v>0</v>
      </c>
      <c r="CK9" s="89">
        <f>+'[1]2-ԸՆԴԱՄԵՆԸ ԾԱԽՍԵՐ'!$G$290</f>
        <v>0</v>
      </c>
      <c r="CL9" s="89">
        <f>+'[1]2-ԸՆԴԱՄԵՆԸ ԾԱԽՍԵՐ'!$G$291</f>
        <v>0</v>
      </c>
      <c r="CM9" s="89">
        <f>+'[1]2-ԸՆԴԱՄԵՆԸ ԾԱԽՍԵՐ'!$G$295</f>
        <v>0</v>
      </c>
      <c r="CN9" s="89">
        <f>+'[1]2-ԸՆԴԱՄԵՆԸ ԾԱԽՍԵՐ'!$G$300</f>
        <v>0</v>
      </c>
      <c r="CO9" s="89">
        <f>+'[1]2-ԸՆԴԱՄԵՆԸ ԾԱԽՍԵՐ'!$G$301</f>
        <v>0</v>
      </c>
      <c r="CP9" s="89">
        <f>+'[1]2-ԸՆԴԱՄԵՆԸ ԾԱԽՍԵՐ'!$G$302</f>
        <v>0</v>
      </c>
      <c r="CQ9" s="89">
        <f>+'[1]2-ԸՆԴԱՄԵՆԸ ԾԱԽՍԵՐ'!$G$303</f>
        <v>0</v>
      </c>
      <c r="CR9" s="89">
        <f>+'[1]2-ԸՆԴԱՄԵՆԸ ԾԱԽՍԵՐ'!$G$310</f>
        <v>2400</v>
      </c>
      <c r="CS9" s="89">
        <f>+'[1]2-ԸՆԴԱՄԵՆԸ ԾԱԽՍԵՐ'!$G$312</f>
        <v>3208.7</v>
      </c>
      <c r="CT9" s="89"/>
      <c r="CU9" s="89"/>
      <c r="CV9" s="89"/>
      <c r="CW9" s="89"/>
      <c r="CX9" s="89"/>
      <c r="CY9" s="89"/>
      <c r="CZ9" s="89">
        <f t="shared" si="8"/>
        <v>797393.61</v>
      </c>
      <c r="DA9" s="89">
        <f>+'[1]2-ԸՆԴԱՄԵՆԸ ԾԱԽՍԵՐ'!$K$260</f>
        <v>647565.5</v>
      </c>
      <c r="DB9" s="89">
        <f>+'[1]2-ԸՆԴԱՄԵՆԸ ԾԱԽՍԵՐ'!$K$261</f>
        <v>68877.8</v>
      </c>
      <c r="DC9" s="89">
        <f>+'[1]2-ԸՆԴԱՄԵՆԸ ԾԱԽՍԵՐ'!$K$262</f>
        <v>12889</v>
      </c>
      <c r="DD9" s="89">
        <f>+'[1]2-ԸՆԴԱՄԵՆԸ ԾԱԽՍԵՐ'!$K$264</f>
        <v>11837.5</v>
      </c>
      <c r="DE9" s="89">
        <f>+'[1]2-ԸՆԴԱՄԵՆԸ ԾԱԽՍԵՐ'!$K$269</f>
        <v>0</v>
      </c>
      <c r="DF9" s="89">
        <f>+'[1]2-ԸՆԴԱՄԵՆԸ ԾԱԽՍԵՐ'!$K$273</f>
        <v>49868.909999999996</v>
      </c>
      <c r="DG9" s="89">
        <f>+'[1]2-ԸՆԴԱՄԵՆԸ ԾԱԽՍԵՐ'!$K$274</f>
        <v>0</v>
      </c>
      <c r="DH9" s="89">
        <f>+'[1]2-ԸՆԴԱՄԵՆԸ ԾԱԽՍԵՐ'!$K$279</f>
        <v>157</v>
      </c>
      <c r="DI9" s="89">
        <f>+'[1]2-ԸՆԴԱՄԵՆԸ ԾԱԽՍԵՐ'!$K$280</f>
        <v>0</v>
      </c>
      <c r="DJ9" s="89">
        <f>+'[1]2-ԸՆԴԱՄԵՆԸ ԾԱԽՍԵՐ'!$K$281</f>
        <v>589.20000000000005</v>
      </c>
      <c r="DK9" s="89">
        <f>+'[1]2-ԸՆԴԱՄԵՆԸ ԾԱԽՍԵՐ'!$K$282</f>
        <v>0</v>
      </c>
      <c r="DL9" s="89">
        <f>+'[1]2-ԸՆԴԱՄԵՆԸ ԾԱԽՍԵՐ'!$K$284</f>
        <v>0</v>
      </c>
      <c r="DM9" s="89">
        <f>+'[1]2-ԸՆԴԱՄԵՆԸ ԾԱԽՍԵՐ'!$K$285</f>
        <v>0</v>
      </c>
      <c r="DN9" s="89">
        <f>+'[1]2-ԸՆԴԱՄԵՆԸ ԾԱԽՍԵՐ'!$K$287</f>
        <v>0</v>
      </c>
      <c r="DO9" s="89">
        <f>+'[1]2-ԸՆԴԱՄԵՆԸ ԾԱԽՍԵՐ'!$K$288</f>
        <v>0</v>
      </c>
      <c r="DP9" s="89">
        <f>+'[1]2-ԸՆԴԱՄԵՆԸ ԾԱԽՍԵՐ'!$K$289</f>
        <v>0</v>
      </c>
      <c r="DQ9" s="89">
        <f>+'[1]2-ԸՆԴԱՄԵՆԸ ԾԱԽՍԵՐ'!$K$290</f>
        <v>0</v>
      </c>
      <c r="DR9" s="89">
        <f>+'[1]2-ԸՆԴԱՄԵՆԸ ԾԱԽՍԵՐ'!$K$291</f>
        <v>0</v>
      </c>
      <c r="DS9" s="89">
        <f>+'[1]2-ԸՆԴԱՄԵՆԸ ԾԱԽՍԵՐ'!$K$295</f>
        <v>0</v>
      </c>
      <c r="DT9" s="89">
        <f>+'[1]2-ԸՆԴԱՄԵՆԸ ԾԱԽՍԵՐ'!$K$300</f>
        <v>0</v>
      </c>
      <c r="DU9" s="89">
        <f>+'[1]2-ԸՆԴԱՄԵՆԸ ԾԱԽՍԵՐ'!$K$301</f>
        <v>0</v>
      </c>
      <c r="DV9" s="89">
        <f>+'[1]2-ԸՆԴԱՄԵՆԸ ԾԱԽՍԵՐ'!$K$302</f>
        <v>0</v>
      </c>
      <c r="DW9" s="89">
        <f>+'[1]2-ԸՆԴԱՄԵՆԸ ԾԱԽՍԵՐ'!$K$303</f>
        <v>0</v>
      </c>
      <c r="DX9" s="89">
        <f>+'[1]2-ԸՆԴԱՄԵՆԸ ԾԱԽՍԵՐ'!$K$310</f>
        <v>2400</v>
      </c>
      <c r="DY9" s="89">
        <f>+'[1]2-ԸՆԴԱՄԵՆԸ ԾԱԽՍԵՐ'!$K$312</f>
        <v>3208.7</v>
      </c>
      <c r="DZ9" s="89"/>
      <c r="EA9" s="89"/>
      <c r="EB9" s="89"/>
      <c r="EC9" s="89"/>
      <c r="ED9" s="89"/>
      <c r="EE9" s="89"/>
      <c r="EF9" s="89">
        <f t="shared" si="9"/>
        <v>804901.0554999999</v>
      </c>
      <c r="EG9" s="89">
        <f>+'[1]2-ԸՆԴԱՄԵՆԸ ԾԱԽՍԵՐ'!$L$260</f>
        <v>652338.30000000005</v>
      </c>
      <c r="EH9" s="89">
        <f>+'[1]2-ԸՆԴԱՄԵՆԸ ԾԱԽՍԵՐ'!$L$261</f>
        <v>68910.2</v>
      </c>
      <c r="EI9" s="89">
        <f>+'[1]2-ԸՆԴԱՄԵՆԸ ԾԱԽՍԵՐ'!$L$262</f>
        <v>13097.8</v>
      </c>
      <c r="EJ9" s="89">
        <f>+'[1]2-ԸՆԴԱՄԵՆԸ ԾԱԽՍԵՐ'!$L$264</f>
        <v>11837.5</v>
      </c>
      <c r="EK9" s="89">
        <f>+'[1]2-ԸՆԴԱՄԵՆԸ ԾԱԽՍԵՐ'!$L$269</f>
        <v>0</v>
      </c>
      <c r="EL9" s="89">
        <f>+'[1]2-ԸՆԴԱՄԵՆԸ ԾԱԽՍԵՐ'!$L$273</f>
        <v>52362.355499999998</v>
      </c>
      <c r="EM9" s="89">
        <f>+'[1]2-ԸՆԴԱՄԵՆԸ ԾԱԽՍԵՐ'!$L$274</f>
        <v>0</v>
      </c>
      <c r="EN9" s="89">
        <f>+'[1]2-ԸՆԴԱՄԵՆԸ ԾԱԽՍԵՐ'!$L$279</f>
        <v>157</v>
      </c>
      <c r="EO9" s="89">
        <f>+'[1]2-ԸՆԴԱՄԵՆԸ ԾԱԽՍԵՐ'!$L$280</f>
        <v>0</v>
      </c>
      <c r="EP9" s="89">
        <f>+'[1]2-ԸՆԴԱՄԵՆԸ ԾԱԽՍԵՐ'!$L$281</f>
        <v>589.20000000000005</v>
      </c>
      <c r="EQ9" s="89">
        <f>+'[1]2-ԸՆԴԱՄԵՆԸ ԾԱԽՍԵՐ'!$L$282</f>
        <v>0</v>
      </c>
      <c r="ER9" s="89">
        <f>+'[1]2-ԸՆԴԱՄԵՆԸ ԾԱԽՍԵՐ'!$L$284</f>
        <v>0</v>
      </c>
      <c r="ES9" s="89">
        <f>+'[1]2-ԸՆԴԱՄԵՆԸ ԾԱԽՍԵՐ'!$L$285</f>
        <v>0</v>
      </c>
      <c r="ET9" s="89">
        <f>+'[1]2-ԸՆԴԱՄԵՆԸ ԾԱԽՍԵՐ'!$L$287</f>
        <v>0</v>
      </c>
      <c r="EU9" s="89">
        <f>+'[1]2-ԸՆԴԱՄԵՆԸ ԾԱԽՍԵՐ'!$L$288</f>
        <v>0</v>
      </c>
      <c r="EV9" s="89">
        <f>+'[1]2-ԸՆԴԱՄԵՆԸ ԾԱԽՍԵՐ'!$L$289</f>
        <v>0</v>
      </c>
      <c r="EW9" s="89">
        <f>+'[1]2-ԸՆԴԱՄԵՆԸ ԾԱԽՍԵՐ'!$L$290</f>
        <v>0</v>
      </c>
      <c r="EX9" s="89">
        <f>+'[1]2-ԸՆԴԱՄԵՆԸ ԾԱԽՍԵՐ'!$L$291</f>
        <v>0</v>
      </c>
      <c r="EY9" s="89">
        <f>+'[1]2-ԸՆԴԱՄԵՆԸ ԾԱԽՍԵՐ'!$L$295</f>
        <v>0</v>
      </c>
      <c r="EZ9" s="89">
        <f>+'[1]2-ԸՆԴԱՄԵՆԸ ԾԱԽՍԵՐ'!$L$300</f>
        <v>0</v>
      </c>
      <c r="FA9" s="89">
        <f>+'[1]2-ԸՆԴԱՄԵՆԸ ԾԱԽՍԵՐ'!$L$301</f>
        <v>0</v>
      </c>
      <c r="FB9" s="89">
        <f>+'[1]2-ԸՆԴԱՄԵՆԸ ԾԱԽՍԵՐ'!$L$302</f>
        <v>0</v>
      </c>
      <c r="FC9" s="89">
        <f>+'[1]2-ԸՆԴԱՄԵՆԸ ԾԱԽՍԵՐ'!$L$303</f>
        <v>0</v>
      </c>
      <c r="FD9" s="89">
        <f>+'[1]2-ԸՆԴԱՄԵՆԸ ԾԱԽՍԵՐ'!$L$310</f>
        <v>2400</v>
      </c>
      <c r="FE9" s="89">
        <f>+'[1]2-ԸՆԴԱՄԵՆԸ ԾԱԽՍԵՐ'!$L$312</f>
        <v>3208.7</v>
      </c>
      <c r="FF9" s="89"/>
      <c r="FG9" s="89"/>
      <c r="FH9" s="89"/>
      <c r="FI9" s="89"/>
      <c r="FJ9" s="89"/>
      <c r="FK9" s="89"/>
    </row>
    <row r="10" spans="1:167" ht="102" x14ac:dyDescent="0.25">
      <c r="A10" s="171"/>
      <c r="B10" s="88">
        <v>11004</v>
      </c>
      <c r="C10" s="88" t="s">
        <v>37</v>
      </c>
      <c r="D10" s="88"/>
      <c r="E10" s="88"/>
      <c r="F10" s="88"/>
      <c r="G10" s="89">
        <f t="shared" si="5"/>
        <v>689264.3</v>
      </c>
      <c r="H10" s="89">
        <f>+'[1]2-ԸՆԴԱՄԵՆԸ ԾԱԽՍԵՐ'!$E$340</f>
        <v>497121.3</v>
      </c>
      <c r="I10" s="89">
        <f>+'[1]2-ԸՆԴԱՄԵՆԸ ԾԱԽՍԵՐ'!$E$341</f>
        <v>140591.20000000001</v>
      </c>
      <c r="J10" s="89">
        <f>+'[1]2-ԸՆԴԱՄԵՆԸ ԾԱԽՍԵՐ'!$E$342</f>
        <v>9339.2000000000007</v>
      </c>
      <c r="K10" s="89">
        <f>+'[1]2-ԸՆԴԱՄԵՆԸ ԾԱԽՍԵՐ'!$E$344</f>
        <v>14567.3</v>
      </c>
      <c r="L10" s="89">
        <f>+'[1]2-ԸՆԴԱՄԵՆԸ ԾԱԽՍԵՐ'!$E$349</f>
        <v>1808.9</v>
      </c>
      <c r="M10" s="89">
        <f>+'[1]2-ԸՆԴԱՄԵՆԸ ԾԱԽՍԵՐ'!$E$353</f>
        <v>21553.3</v>
      </c>
      <c r="N10" s="89">
        <f>+'[1]2-ԸՆԴԱՄԵՆԸ ԾԱԽՍԵՐ'!$E$354</f>
        <v>0</v>
      </c>
      <c r="O10" s="89">
        <f>+'[1]2-ԸՆԴԱՄԵՆԸ ԾԱԽՍԵՐ'!$E$359</f>
        <v>0</v>
      </c>
      <c r="P10" s="89">
        <f>+'[1]2-ԸՆԴԱՄԵՆԸ ԾԱԽՍԵՐ'!$E$360</f>
        <v>0</v>
      </c>
      <c r="Q10" s="89">
        <f>+'[1]2-ԸՆԴԱՄԵՆԸ ԾԱԽՍԵՐ'!$E$361</f>
        <v>4151.8999999999996</v>
      </c>
      <c r="R10" s="89">
        <f>+'[1]2-ԸՆԴԱՄԵՆԸ ԾԱԽՍԵՐ'!$E$362</f>
        <v>0</v>
      </c>
      <c r="S10" s="89">
        <f>+'[1]2-ԸՆԴԱՄԵՆԸ ԾԱԽՍԵՐ'!$E$364</f>
        <v>0</v>
      </c>
      <c r="T10" s="89">
        <f>+'[1]2-ԸՆԴԱՄԵՆԸ ԾԱԽՍԵՐ'!$E$365</f>
        <v>0</v>
      </c>
      <c r="U10" s="89">
        <f>+'[1]2-ԸՆԴԱՄԵՆԸ ԾԱԽՍԵՐ'!$E$367</f>
        <v>0</v>
      </c>
      <c r="V10" s="89">
        <f>+'[1]2-ԸՆԴԱՄԵՆԸ ԾԱԽՍԵՐ'!$E$368</f>
        <v>0</v>
      </c>
      <c r="W10" s="89">
        <f>+'[1]2-ԸՆԴԱՄԵՆԸ ԾԱԽՍԵՐ'!$E$369</f>
        <v>59.2</v>
      </c>
      <c r="X10" s="89">
        <f>+'[1]2-ԸՆԴԱՄԵՆԸ ԾԱԽՍԵՐ'!$E$370</f>
        <v>0</v>
      </c>
      <c r="Y10" s="89">
        <f>+'[1]2-ԸՆԴԱՄԵՆԸ ԾԱԽՍԵՐ'!$E$371</f>
        <v>0</v>
      </c>
      <c r="Z10" s="91">
        <f>+'[1]2-ԸՆԴԱՄԵՆԸ ԾԱԽՍԵՐ'!$E$375</f>
        <v>0</v>
      </c>
      <c r="AA10" s="89">
        <f>+'[1]2-ԸՆԴԱՄԵՆԸ ԾԱԽՍԵՐ'!$E$380</f>
        <v>0</v>
      </c>
      <c r="AB10" s="89">
        <f>+'[1]2-ԸՆԴԱՄԵՆԸ ԾԱԽՍԵՐ'!$E$381</f>
        <v>0</v>
      </c>
      <c r="AC10" s="89">
        <f>+'[1]2-ԸՆԴԱՄԵՆԸ ԾԱԽՍԵՐ'!$E$382</f>
        <v>0</v>
      </c>
      <c r="AD10" s="89">
        <f>+'[1]2-ԸՆԴԱՄԵՆԸ ԾԱԽՍԵՐ'!$E$383</f>
        <v>0</v>
      </c>
      <c r="AE10" s="89">
        <f>+'[1]2-ԸՆԴԱՄԵՆԸ ԾԱԽՍԵՐ'!$E$390</f>
        <v>0</v>
      </c>
      <c r="AF10" s="89">
        <f>+'[1]2-ԸՆԴԱՄԵՆԸ ԾԱԽՍԵՐ'!$E$392</f>
        <v>72</v>
      </c>
      <c r="AG10" s="89"/>
      <c r="AH10" s="89"/>
      <c r="AI10" s="89"/>
      <c r="AJ10" s="89"/>
      <c r="AK10" s="89"/>
      <c r="AL10" s="89"/>
      <c r="AM10" s="89"/>
      <c r="AN10" s="89">
        <f t="shared" si="6"/>
        <v>902309.30000000016</v>
      </c>
      <c r="AO10" s="89">
        <f>+'[1]2-ԸՆԴԱՄԵՆԸ ԾԱԽՍԵՐ'!$F$340</f>
        <v>729413.4</v>
      </c>
      <c r="AP10" s="89">
        <f>+'[1]2-ԸՆԴԱՄԵՆԸ ԾԱԽՍԵՐ'!$F$341</f>
        <v>85695.5</v>
      </c>
      <c r="AQ10" s="89">
        <f>+'[1]2-ԸՆԴԱՄԵՆԸ ԾԱԽՍԵՐ'!$F$342</f>
        <v>10840.4</v>
      </c>
      <c r="AR10" s="89">
        <f>+'[1]2-ԸՆԴԱՄԵՆԸ ԾԱԽՍԵՐ'!$F$344</f>
        <v>28443.5</v>
      </c>
      <c r="AS10" s="89">
        <f>+'[1]2-ԸՆԴԱՄԵՆԸ ԾԱԽՍԵՐ'!$F$349</f>
        <v>3762.4</v>
      </c>
      <c r="AT10" s="89">
        <f>+'[1]2-ԸՆԴԱՄԵՆԸ ԾԱԽՍԵՐ'!$F$353</f>
        <v>32136.400000000001</v>
      </c>
      <c r="AU10" s="89">
        <f>+'[1]2-ԸՆԴԱՄԵՆԸ ԾԱԽՍԵՐ'!$F$354</f>
        <v>0</v>
      </c>
      <c r="AV10" s="89">
        <f>+'[1]2-ԸՆԴԱՄԵՆԸ ԾԱԽՍԵՐ'!$F$359</f>
        <v>0</v>
      </c>
      <c r="AW10" s="89">
        <f>+'[1]2-ԸՆԴԱՄԵՆԸ ԾԱԽՍԵՐ'!$F$360</f>
        <v>0</v>
      </c>
      <c r="AX10" s="89">
        <f>+'[1]2-ԸՆԴԱՄԵՆԸ ԾԱԽՍԵՐ'!$F$361</f>
        <v>6538.4</v>
      </c>
      <c r="AY10" s="89">
        <f>+'[1]2-ԸՆԴԱՄԵՆԸ ԾԱԽՍԵՐ'!$F$362</f>
        <v>0</v>
      </c>
      <c r="AZ10" s="89">
        <f>+'[1]2-ԸՆԴԱՄԵՆԸ ԾԱԽՍԵՐ'!$F$364</f>
        <v>0</v>
      </c>
      <c r="BA10" s="89">
        <f>+'[1]2-ԸՆԴԱՄԵՆԸ ԾԱԽՍԵՐ'!$F$365</f>
        <v>500</v>
      </c>
      <c r="BB10" s="89">
        <f>+'[1]2-ԸՆԴԱՄԵՆԸ ԾԱԽՍԵՐ'!$F$367</f>
        <v>0</v>
      </c>
      <c r="BC10" s="89">
        <f>+'[1]2-ԸՆԴԱՄԵՆԸ ԾԱԽՍԵՐ'!$F$368</f>
        <v>0</v>
      </c>
      <c r="BD10" s="89">
        <f>+'[1]2-ԸՆԴԱՄԵՆԸ ԾԱԽՍԵՐ'!$F$369</f>
        <v>60</v>
      </c>
      <c r="BE10" s="89">
        <f>+'[1]2-ԸՆԴԱՄԵՆԸ ԾԱԽՍԵՐ'!$F$370</f>
        <v>0</v>
      </c>
      <c r="BF10" s="89">
        <f>+'[1]2-ԸՆԴԱՄԵՆԸ ԾԱԽՍԵՐ'!$F$371</f>
        <v>0</v>
      </c>
      <c r="BG10" s="89">
        <f>+'[1]2-ԸՆԴԱՄԵՆԸ ԾԱԽՍԵՐ'!$F$375</f>
        <v>0</v>
      </c>
      <c r="BH10" s="89">
        <f>+'[1]2-ԸՆԴԱՄԵՆԸ ԾԱԽՍԵՐ'!$F$380</f>
        <v>0</v>
      </c>
      <c r="BI10" s="89">
        <f>+'[1]2-ԸՆԴԱՄԵՆԸ ԾԱԽՍԵՐ'!$F$381</f>
        <v>0</v>
      </c>
      <c r="BJ10" s="89">
        <f>+'[1]2-ԸՆԴԱՄԵՆԸ ԾԱԽՍԵՐ'!$F$382</f>
        <v>0</v>
      </c>
      <c r="BK10" s="89">
        <f>+'[1]2-ԸՆԴԱՄԵՆԸ ԾԱԽՍԵՐ'!$F$383</f>
        <v>0</v>
      </c>
      <c r="BL10" s="89">
        <f>+'[1]2-ԸՆԴԱՄԵՆԸ ԾԱԽՍԵՐ'!$F$390</f>
        <v>4800</v>
      </c>
      <c r="BM10" s="89">
        <f>+'[1]2-ԸՆԴԱՄԵՆԸ ԾԱԽՍԵՐ'!$F$392</f>
        <v>119.3</v>
      </c>
      <c r="BN10" s="89"/>
      <c r="BO10" s="89"/>
      <c r="BP10" s="89"/>
      <c r="BQ10" s="89"/>
      <c r="BR10" s="89"/>
      <c r="BS10" s="89"/>
      <c r="BT10" s="89">
        <f t="shared" si="7"/>
        <v>830866.39999999991</v>
      </c>
      <c r="BU10" s="89">
        <f>+'[1]2-ԸՆԴԱՄԵՆԸ ԾԱԽՍԵՐ'!$G$340</f>
        <v>666549.19999999995</v>
      </c>
      <c r="BV10" s="89">
        <f>+'[1]2-ԸՆԴԱՄԵՆԸ ԾԱԽՍԵՐ'!$G$341</f>
        <v>69180.899999999994</v>
      </c>
      <c r="BW10" s="89">
        <f>+'[1]2-ԸՆԴԱՄԵՆԸ ԾԱԽՍԵՐ'!$G$342</f>
        <v>15648.7</v>
      </c>
      <c r="BX10" s="89">
        <f>+'[1]2-ԸՆԴԱՄԵՆԸ ԾԱԽՍԵՐ'!$G$344</f>
        <v>24148.1</v>
      </c>
      <c r="BY10" s="89">
        <f>+'[1]2-ԸՆԴԱՄԵՆԸ ԾԱԽՍԵՐ'!$G$349</f>
        <v>2858.5</v>
      </c>
      <c r="BZ10" s="89">
        <f>+'[1]2-ԸՆԴԱՄԵՆԸ ԾԱԽՍԵՐ'!$G$353</f>
        <v>42873.2</v>
      </c>
      <c r="CA10" s="89">
        <f>+'[1]2-ԸՆԴԱՄԵՆԸ ԾԱԽՍԵՐ'!$G$354</f>
        <v>0</v>
      </c>
      <c r="CB10" s="89">
        <f>+'[1]2-ԸՆԴԱՄԵՆԸ ԾԱԽՍԵՐ'!$G$359</f>
        <v>0</v>
      </c>
      <c r="CC10" s="89">
        <f>+'[1]2-ԸՆԴԱՄԵՆԸ ԾԱԽՍԵՐ'!$G$360</f>
        <v>0</v>
      </c>
      <c r="CD10" s="89">
        <f>+'[1]2-ԸՆԴԱՄԵՆԸ ԾԱԽՍԵՐ'!$G$361</f>
        <v>6538.4</v>
      </c>
      <c r="CE10" s="89">
        <f>+'[1]2-ԸՆԴԱՄԵՆԸ ԾԱԽՍԵՐ'!$G$362</f>
        <v>0</v>
      </c>
      <c r="CF10" s="89">
        <f>+'[1]2-ԸՆԴԱՄԵՆԸ ԾԱԽՍԵՐ'!$G$364</f>
        <v>0</v>
      </c>
      <c r="CG10" s="89">
        <f>+'[1]2-ԸՆԴԱՄԵՆԸ ԾԱԽՍԵՐ'!$G$365</f>
        <v>500</v>
      </c>
      <c r="CH10" s="89">
        <f>+'[1]2-ԸՆԴԱՄԵՆԸ ԾԱԽՍԵՐ'!$G$367</f>
        <v>0</v>
      </c>
      <c r="CI10" s="89">
        <f>+'[1]2-ԸՆԴԱՄԵՆԸ ԾԱԽՍԵՐ'!$G$368</f>
        <v>0</v>
      </c>
      <c r="CJ10" s="89">
        <f>+'[1]2-ԸՆԴԱՄԵՆԸ ԾԱԽՍԵՐ'!$G$369</f>
        <v>60</v>
      </c>
      <c r="CK10" s="89">
        <f>+'[1]2-ԸՆԴԱՄԵՆԸ ԾԱԽՍԵՐ'!$G$370</f>
        <v>0</v>
      </c>
      <c r="CL10" s="89">
        <f>+'[1]2-ԸՆԴԱՄԵՆԸ ԾԱԽՍԵՐ'!$G$371</f>
        <v>0</v>
      </c>
      <c r="CM10" s="89">
        <f>+'[1]2-ԸՆԴԱՄԵՆԸ ԾԱԽՍԵՐ'!$G$375</f>
        <v>0</v>
      </c>
      <c r="CN10" s="89">
        <f>+'[1]2-ԸՆԴԱՄԵՆԸ ԾԱԽՍԵՐ'!$G$380</f>
        <v>0</v>
      </c>
      <c r="CO10" s="89">
        <f>+'[1]2-ԸՆԴԱՄԵՆԸ ԾԱԽՍԵՐ'!$G$381</f>
        <v>0</v>
      </c>
      <c r="CP10" s="89">
        <f>+'[1]2-ԸՆԴԱՄԵՆԸ ԾԱԽՍԵՐ'!$G$382</f>
        <v>0</v>
      </c>
      <c r="CQ10" s="89">
        <f>+'[1]2-ԸՆԴԱՄԵՆԸ ԾԱԽՍԵՐ'!$G$383</f>
        <v>0</v>
      </c>
      <c r="CR10" s="89">
        <f>+'[1]2-ԸՆԴԱՄԵՆԸ ԾԱԽՍԵՐ'!$G$390</f>
        <v>2400</v>
      </c>
      <c r="CS10" s="89">
        <f>+'[1]2-ԸՆԴԱՄԵՆԸ ԾԱԽՍԵՐ'!$G$392</f>
        <v>109.4</v>
      </c>
      <c r="CT10" s="89"/>
      <c r="CU10" s="89"/>
      <c r="CV10" s="89"/>
      <c r="CW10" s="89"/>
      <c r="CX10" s="89"/>
      <c r="CY10" s="89"/>
      <c r="CZ10" s="89">
        <f t="shared" si="8"/>
        <v>829586.26</v>
      </c>
      <c r="DA10" s="89">
        <f>+'[1]2-ԸՆԴԱՄԵՆԸ ԾԱԽՍԵՐ'!$K$340</f>
        <v>662580.69999999995</v>
      </c>
      <c r="DB10" s="89">
        <f>+'[1]2-ԸՆԴԱՄԵՆԸ ԾԱԽՍԵՐ'!$K$341</f>
        <v>69497.399999999994</v>
      </c>
      <c r="DC10" s="89">
        <f>+'[1]2-ԸՆԴԱՄԵՆԸ ԾԱԽՍԵՐ'!$K$342</f>
        <v>15876.9</v>
      </c>
      <c r="DD10" s="89">
        <f>+'[1]2-ԸՆԴԱՄԵՆԸ ԾԱԽՍԵՐ'!$K$344</f>
        <v>24148.1</v>
      </c>
      <c r="DE10" s="89">
        <f>+'[1]2-ԸՆԴԱՄԵՆԸ ԾԱԽՍԵՐ'!$K$349</f>
        <v>2858.5</v>
      </c>
      <c r="DF10" s="89">
        <f>+'[1]2-ԸՆԴԱՄԵՆԸ ԾԱԽՍԵՐ'!$K$353</f>
        <v>45016.86</v>
      </c>
      <c r="DG10" s="89">
        <f>+'[1]2-ԸՆԴԱՄԵՆԸ ԾԱԽՍԵՐ'!$K$354</f>
        <v>0</v>
      </c>
      <c r="DH10" s="89">
        <f>+'[1]2-ԸՆԴԱՄԵՆԸ ԾԱԽՍԵՐ'!$K$359</f>
        <v>0</v>
      </c>
      <c r="DI10" s="89">
        <f>+'[1]2-ԸՆԴԱՄԵՆԸ ԾԱԽՍԵՐ'!$K$360</f>
        <v>0</v>
      </c>
      <c r="DJ10" s="89">
        <f>+'[1]2-ԸՆԴԱՄԵՆԸ ԾԱԽՍԵՐ'!$K$361</f>
        <v>6538.4</v>
      </c>
      <c r="DK10" s="89">
        <f>+'[1]2-ԸՆԴԱՄԵՆԸ ԾԱԽՍԵՐ'!$K$362</f>
        <v>0</v>
      </c>
      <c r="DL10" s="89">
        <f>+'[1]2-ԸՆԴԱՄԵՆԸ ԾԱԽՍԵՐ'!$K$364</f>
        <v>0</v>
      </c>
      <c r="DM10" s="89">
        <f>+'[1]2-ԸՆԴԱՄԵՆԸ ԾԱԽՍԵՐ'!$K$365</f>
        <v>500</v>
      </c>
      <c r="DN10" s="89">
        <f>+'[1]2-ԸՆԴԱՄԵՆԸ ԾԱԽՍԵՐ'!$K$367</f>
        <v>0</v>
      </c>
      <c r="DO10" s="89">
        <f>+'[1]2-ԸՆԴԱՄԵՆԸ ԾԱԽՍԵՐ'!$K$368</f>
        <v>0</v>
      </c>
      <c r="DP10" s="89">
        <f>+'[1]2-ԸՆԴԱՄԵՆԸ ԾԱԽՍԵՐ'!$K$369</f>
        <v>60</v>
      </c>
      <c r="DQ10" s="89">
        <f>+'[1]2-ԸՆԴԱՄԵՆԸ ԾԱԽՍԵՐ'!$K$370</f>
        <v>0</v>
      </c>
      <c r="DR10" s="89">
        <f>+'[1]2-ԸՆԴԱՄԵՆԸ ԾԱԽՍԵՐ'!$K$371</f>
        <v>0</v>
      </c>
      <c r="DS10" s="89">
        <f>+'[1]2-ԸՆԴԱՄԵՆԸ ԾԱԽՍԵՐ'!$K$375</f>
        <v>0</v>
      </c>
      <c r="DT10" s="89">
        <f>+'[1]2-ԸՆԴԱՄԵՆԸ ԾԱԽՍԵՐ'!$K$380</f>
        <v>0</v>
      </c>
      <c r="DU10" s="89">
        <f>+'[1]2-ԸՆԴԱՄԵՆԸ ԾԱԽՍԵՐ'!$K$381</f>
        <v>0</v>
      </c>
      <c r="DV10" s="89">
        <f>+'[1]2-ԸՆԴԱՄԵՆԸ ԾԱԽՍԵՐ'!$K$382</f>
        <v>0</v>
      </c>
      <c r="DW10" s="89">
        <f>+'[1]2-ԸՆԴԱՄԵՆԸ ԾԱԽՍԵՐ'!$K$383</f>
        <v>0</v>
      </c>
      <c r="DX10" s="89">
        <f>+'[1]2-ԸՆԴԱՄԵՆԸ ԾԱԽՍԵՐ'!$K$390</f>
        <v>2400</v>
      </c>
      <c r="DY10" s="89">
        <f>+'[1]2-ԸՆԴԱՄԵՆԸ ԾԱԽՍԵՐ'!$K$392</f>
        <v>109.4</v>
      </c>
      <c r="DZ10" s="89"/>
      <c r="EA10" s="89"/>
      <c r="EB10" s="89"/>
      <c r="EC10" s="89"/>
      <c r="ED10" s="89"/>
      <c r="EE10" s="89"/>
      <c r="EF10" s="89">
        <f t="shared" si="9"/>
        <v>836778.80299999996</v>
      </c>
      <c r="EG10" s="89">
        <f>+'[1]2-ԸՆԴԱՄԵՆԸ ԾԱԽՍԵՐ'!$L$340</f>
        <v>667319.5</v>
      </c>
      <c r="EH10" s="89">
        <f>+'[1]2-ԸՆԴԱՄԵՆԸ ԾԱԽՍԵՐ'!$L$341</f>
        <v>69331.5</v>
      </c>
      <c r="EI10" s="89">
        <f>+'[1]2-ԸՆԴԱՄԵՆԸ ԾԱԽՍԵՐ'!$L$342</f>
        <v>16245.7</v>
      </c>
      <c r="EJ10" s="89">
        <f>+'[1]2-ԸՆԴԱՄԵՆԸ ԾԱԽՍԵՐ'!$L$344</f>
        <v>24148.1</v>
      </c>
      <c r="EK10" s="89">
        <f>+'[1]2-ԸՆԴԱՄԵՆԸ ԾԱԽՍԵՐ'!$L$349</f>
        <v>2858.5</v>
      </c>
      <c r="EL10" s="89">
        <f>+'[1]2-ԸՆԴԱՄԵՆԸ ԾԱԽՍԵՐ'!$L$353</f>
        <v>47267.703000000001</v>
      </c>
      <c r="EM10" s="89">
        <f>+'[1]2-ԸՆԴԱՄԵՆԸ ԾԱԽՍԵՐ'!$L$354</f>
        <v>0</v>
      </c>
      <c r="EN10" s="89">
        <f>+'[1]2-ԸՆԴԱՄԵՆԸ ԾԱԽՍԵՐ'!$L$359</f>
        <v>0</v>
      </c>
      <c r="EO10" s="89">
        <f>+'[1]2-ԸՆԴԱՄԵՆԸ ԾԱԽՍԵՐ'!$L$360</f>
        <v>0</v>
      </c>
      <c r="EP10" s="89">
        <f>+'[1]2-ԸՆԴԱՄԵՆԸ ԾԱԽՍԵՐ'!$L$361</f>
        <v>6538.4</v>
      </c>
      <c r="EQ10" s="89">
        <f>+'[1]2-ԸՆԴԱՄԵՆԸ ԾԱԽՍԵՐ'!$L$362</f>
        <v>0</v>
      </c>
      <c r="ER10" s="89">
        <f>+'[1]2-ԸՆԴԱՄԵՆԸ ԾԱԽՍԵՐ'!$L$364</f>
        <v>0</v>
      </c>
      <c r="ES10" s="89">
        <f>+'[1]2-ԸՆԴԱՄԵՆԸ ԾԱԽՍԵՐ'!$L$365</f>
        <v>500</v>
      </c>
      <c r="ET10" s="89">
        <f>+'[1]2-ԸՆԴԱՄԵՆԸ ԾԱԽՍԵՐ'!$L$367</f>
        <v>0</v>
      </c>
      <c r="EU10" s="89">
        <f>+'[1]2-ԸՆԴԱՄԵՆԸ ԾԱԽՍԵՐ'!$L$368</f>
        <v>0</v>
      </c>
      <c r="EV10" s="89">
        <f>+'[1]2-ԸՆԴԱՄԵՆԸ ԾԱԽՍԵՐ'!$L$369</f>
        <v>60</v>
      </c>
      <c r="EW10" s="89">
        <f>+'[1]2-ԸՆԴԱՄԵՆԸ ԾԱԽՍԵՐ'!$L$370</f>
        <v>0</v>
      </c>
      <c r="EX10" s="89">
        <f>+'[1]2-ԸՆԴԱՄԵՆԸ ԾԱԽՍԵՐ'!$L$371</f>
        <v>0</v>
      </c>
      <c r="EY10" s="89">
        <f>+'[1]2-ԸՆԴԱՄԵՆԸ ԾԱԽՍԵՐ'!$L$375</f>
        <v>0</v>
      </c>
      <c r="EZ10" s="89">
        <f>+'[1]2-ԸՆԴԱՄԵՆԸ ԾԱԽՍԵՐ'!$L$380</f>
        <v>0</v>
      </c>
      <c r="FA10" s="89">
        <f>+'[1]2-ԸՆԴԱՄԵՆԸ ԾԱԽՍԵՐ'!$L$381</f>
        <v>0</v>
      </c>
      <c r="FB10" s="89">
        <f>+'[1]2-ԸՆԴԱՄԵՆԸ ԾԱԽՍԵՐ'!$L$382</f>
        <v>0</v>
      </c>
      <c r="FC10" s="89">
        <f>+'[1]2-ԸՆԴԱՄԵՆԸ ԾԱԽՍԵՐ'!$L$383</f>
        <v>0</v>
      </c>
      <c r="FD10" s="89">
        <f>+'[1]2-ԸՆԴԱՄԵՆԸ ԾԱԽՍԵՐ'!$L$390</f>
        <v>2400</v>
      </c>
      <c r="FE10" s="89">
        <f>+'[1]2-ԸՆԴԱՄԵՆԸ ԾԱԽՍԵՐ'!$L$392</f>
        <v>109.4</v>
      </c>
      <c r="FF10" s="89"/>
      <c r="FG10" s="89"/>
      <c r="FH10" s="89"/>
      <c r="FI10" s="89"/>
      <c r="FJ10" s="89"/>
      <c r="FK10" s="89"/>
    </row>
    <row r="11" spans="1:167" ht="102" x14ac:dyDescent="0.25">
      <c r="A11" s="171"/>
      <c r="B11" s="88">
        <v>11005</v>
      </c>
      <c r="C11" s="88" t="s">
        <v>38</v>
      </c>
      <c r="D11" s="88"/>
      <c r="E11" s="88"/>
      <c r="F11" s="88"/>
      <c r="G11" s="89">
        <f t="shared" si="5"/>
        <v>415971.6</v>
      </c>
      <c r="H11" s="89">
        <f>+'[1]2-ԸՆԴԱՄԵՆԸ ԾԱԽՍԵՐ'!$E$420</f>
        <v>315199.2</v>
      </c>
      <c r="I11" s="89">
        <f>+'[1]2-ԸՆԴԱՄԵՆԸ ԾԱԽՍԵՐ'!$E$421</f>
        <v>77642.2</v>
      </c>
      <c r="J11" s="89">
        <f>+'[1]2-ԸՆԴԱՄԵՆԸ ԾԱԽՍԵՐ'!$E$422</f>
        <v>6819.1</v>
      </c>
      <c r="K11" s="89">
        <f>+'[1]2-ԸՆԴԱՄԵՆԸ ԾԱԽՍԵՐ'!$E$424</f>
        <v>0</v>
      </c>
      <c r="L11" s="89">
        <f>+'[1]2-ԸՆԴԱՄԵՆԸ ԾԱԽՍԵՐ'!$E$429</f>
        <v>0</v>
      </c>
      <c r="M11" s="89">
        <f>+'[1]2-ԸՆԴԱՄԵՆԸ ԾԱԽՍԵՐ'!$E$433</f>
        <v>16195.3</v>
      </c>
      <c r="N11" s="89">
        <f>+'[1]2-ԸՆԴԱՄԵՆԸ ԾԱԽՍԵՐ'!$E$434</f>
        <v>0</v>
      </c>
      <c r="O11" s="89">
        <f>+'[1]2-ԸՆԴԱՄԵՆԸ ԾԱԽՍԵՐ'!$E$439</f>
        <v>0</v>
      </c>
      <c r="P11" s="89">
        <f>+'[1]2-ԸՆԴԱՄԵՆԸ ԾԱԽՍԵՐ'!$E$440</f>
        <v>0</v>
      </c>
      <c r="Q11" s="89">
        <f>+'[1]2-ԸՆԴԱՄԵՆԸ ԾԱԽՍԵՐ'!$E$441</f>
        <v>70.8</v>
      </c>
      <c r="R11" s="89">
        <f>+'[1]2-ԸՆԴԱՄԵՆԸ ԾԱԽՍԵՐ'!$E$442</f>
        <v>0</v>
      </c>
      <c r="S11" s="89">
        <f>+'[1]2-ԸՆԴԱՄԵՆԸ ԾԱԽՍԵՐ'!$E$444</f>
        <v>0</v>
      </c>
      <c r="T11" s="89">
        <f>+'[1]2-ԸՆԴԱՄԵՆԸ ԾԱԽՍԵՐ'!$E$445</f>
        <v>0</v>
      </c>
      <c r="U11" s="89">
        <f>+'[1]2-ԸՆԴԱՄԵՆԸ ԾԱԽՍԵՐ'!$E$447</f>
        <v>0</v>
      </c>
      <c r="V11" s="89">
        <f>+'[1]2-ԸՆԴԱՄԵՆԸ ԾԱԽՍԵՐ'!$E$448</f>
        <v>0</v>
      </c>
      <c r="W11" s="89">
        <f>+'[1]2-ԸՆԴԱՄԵՆԸ ԾԱԽՍԵՐ'!$E$449</f>
        <v>0</v>
      </c>
      <c r="X11" s="89">
        <f>+'[1]2-ԸՆԴԱՄԵՆԸ ԾԱԽՍԵՐ'!$E$450</f>
        <v>0</v>
      </c>
      <c r="Y11" s="89">
        <f>+'[1]2-ԸՆԴԱՄԵՆԸ ԾԱԽՍԵՐ'!$E$451</f>
        <v>0</v>
      </c>
      <c r="Z11" s="91">
        <f>+'[1]2-ԸՆԴԱՄԵՆԸ ԾԱԽՍԵՐ'!$E$455</f>
        <v>0</v>
      </c>
      <c r="AA11" s="89">
        <f>+'[1]2-ԸՆԴԱՄԵՆԸ ԾԱԽՍԵՐ'!$E$460</f>
        <v>0</v>
      </c>
      <c r="AB11" s="89">
        <f>+'[1]2-ԸՆԴԱՄԵՆԸ ԾԱԽՍԵՐ'!$E$461</f>
        <v>0</v>
      </c>
      <c r="AC11" s="89">
        <f>+'[1]2-ԸՆԴԱՄԵՆԸ ԾԱԽՍԵՐ'!$E$462</f>
        <v>0</v>
      </c>
      <c r="AD11" s="89">
        <f>+'[1]2-ԸՆԴԱՄԵՆԸ ԾԱԽՍԵՐ'!$E$463</f>
        <v>0</v>
      </c>
      <c r="AE11" s="89">
        <f>+'[1]2-ԸՆԴԱՄԵՆԸ ԾԱԽՍԵՐ'!$E$470</f>
        <v>0</v>
      </c>
      <c r="AF11" s="89">
        <f>+'[1]2-ԸՆԴԱՄԵՆԸ ԾԱԽՍԵՐ'!$E$472</f>
        <v>45</v>
      </c>
      <c r="AG11" s="89"/>
      <c r="AH11" s="89"/>
      <c r="AI11" s="89"/>
      <c r="AJ11" s="89"/>
      <c r="AK11" s="89"/>
      <c r="AL11" s="89"/>
      <c r="AM11" s="89"/>
      <c r="AN11" s="89">
        <f t="shared" si="6"/>
        <v>446510.6</v>
      </c>
      <c r="AO11" s="89">
        <f>+'[1]2-ԸՆԴԱՄԵՆԸ ԾԱԽՍԵՐ'!$F$420</f>
        <v>373427.5</v>
      </c>
      <c r="AP11" s="89">
        <f>+'[1]2-ԸՆԴԱՄԵՆԸ ԾԱԽՍԵՐ'!$F$421</f>
        <v>42581.599999999999</v>
      </c>
      <c r="AQ11" s="89">
        <f>+'[1]2-ԸՆԴԱՄԵՆԸ ԾԱԽՍԵՐ'!$F$422</f>
        <v>6895.1</v>
      </c>
      <c r="AR11" s="89">
        <f>+'[1]2-ԸՆԴԱՄԵՆԸ ԾԱԽՍԵՐ'!$F$424</f>
        <v>0</v>
      </c>
      <c r="AS11" s="89">
        <f>+'[1]2-ԸՆԴԱՄԵՆԸ ԾԱԽՍԵՐ'!$F$429</f>
        <v>0</v>
      </c>
      <c r="AT11" s="89">
        <f>+'[1]2-ԸՆԴԱՄԵՆԸ ԾԱԽՍԵՐ'!$F$433</f>
        <v>22973.599999999999</v>
      </c>
      <c r="AU11" s="89">
        <f>+'[1]2-ԸՆԴԱՄԵՆԸ ԾԱԽՍԵՐ'!$F$434</f>
        <v>0</v>
      </c>
      <c r="AV11" s="89">
        <f>+'[1]2-ԸՆԴԱՄԵՆԸ ԾԱԽՍԵՐ'!$F$439</f>
        <v>0</v>
      </c>
      <c r="AW11" s="89">
        <f>+'[1]2-ԸՆԴԱՄԵՆԸ ԾԱԽՍԵՐ'!$F$440</f>
        <v>0</v>
      </c>
      <c r="AX11" s="89">
        <f>+'[1]2-ԸՆԴԱՄԵՆԸ ԾԱԽՍԵՐ'!$F$441</f>
        <v>559.9</v>
      </c>
      <c r="AY11" s="89">
        <f>+'[1]2-ԸՆԴԱՄԵՆԸ ԾԱԽՍԵՐ'!$F$442</f>
        <v>0</v>
      </c>
      <c r="AZ11" s="89">
        <f>+'[1]2-ԸՆԴԱՄԵՆԸ ԾԱԽՍԵՐ'!$F$444</f>
        <v>0</v>
      </c>
      <c r="BA11" s="89">
        <f>+'[1]2-ԸՆԴԱՄԵՆԸ ԾԱԽՍԵՐ'!$F$445</f>
        <v>0</v>
      </c>
      <c r="BB11" s="89">
        <f>+'[1]2-ԸՆԴԱՄԵՆԸ ԾԱԽՍԵՐ'!$F$447</f>
        <v>0</v>
      </c>
      <c r="BC11" s="89">
        <f>+'[1]2-ԸՆԴԱՄԵՆԸ ԾԱԽՍԵՐ'!$F$448</f>
        <v>0</v>
      </c>
      <c r="BD11" s="89">
        <f>+'[1]2-ԸՆԴԱՄԵՆԸ ԾԱԽՍԵՐ'!$F$449</f>
        <v>0</v>
      </c>
      <c r="BE11" s="89">
        <f>+'[1]2-ԸՆԴԱՄԵՆԸ ԾԱԽՍԵՐ'!$F$450</f>
        <v>0</v>
      </c>
      <c r="BF11" s="89">
        <f>+'[1]2-ԸՆԴԱՄԵՆԸ ԾԱԽՍԵՐ'!$F$451</f>
        <v>0</v>
      </c>
      <c r="BG11" s="89">
        <f>+'[1]2-ԸՆԴԱՄԵՆԸ ԾԱԽՍԵՐ'!$F$455</f>
        <v>0</v>
      </c>
      <c r="BH11" s="89">
        <f>+'[1]2-ԸՆԴԱՄԵՆԸ ԾԱԽՍԵՐ'!$F$460</f>
        <v>0</v>
      </c>
      <c r="BI11" s="89">
        <f>+'[1]2-ԸՆԴԱՄԵՆԸ ԾԱԽՍԵՐ'!$F$461</f>
        <v>0</v>
      </c>
      <c r="BJ11" s="89">
        <f>+'[1]2-ԸՆԴԱՄԵՆԸ ԾԱԽՍԵՐ'!$F$462</f>
        <v>0</v>
      </c>
      <c r="BK11" s="89">
        <f>+'[1]2-ԸՆԴԱՄԵՆԸ ԾԱԽՍԵՐ'!$F$463</f>
        <v>0</v>
      </c>
      <c r="BL11" s="89">
        <f>+'[1]2-ԸՆԴԱՄԵՆԸ ԾԱԽՍԵՐ'!$F$470</f>
        <v>0</v>
      </c>
      <c r="BM11" s="89">
        <f>+'[1]2-ԸՆԴԱՄԵՆԸ ԾԱԽՍԵՐ'!$F$472</f>
        <v>72.900000000000006</v>
      </c>
      <c r="BN11" s="89"/>
      <c r="BO11" s="89"/>
      <c r="BP11" s="89"/>
      <c r="BQ11" s="89"/>
      <c r="BR11" s="89"/>
      <c r="BS11" s="89"/>
      <c r="BT11" s="89">
        <f t="shared" si="7"/>
        <v>592256</v>
      </c>
      <c r="BU11" s="89">
        <f>+'[1]2-ԸՆԴԱՄԵՆԸ ԾԱԽՍԵՐ'!$G$420</f>
        <v>495198.9</v>
      </c>
      <c r="BV11" s="89">
        <f>+'[1]2-ԸՆԴԱՄԵՆԸ ԾԱԽՍԵՐ'!$G$421</f>
        <v>52943</v>
      </c>
      <c r="BW11" s="89">
        <f>+'[1]2-ԸՆԴԱՄԵՆԸ ԾԱԽՍԵՐ'!$G$422</f>
        <v>10685.1</v>
      </c>
      <c r="BX11" s="89">
        <f>+'[1]2-ԸՆԴԱՄԵՆԸ ԾԱԽՍԵՐ'!$G$424</f>
        <v>0</v>
      </c>
      <c r="BY11" s="89">
        <f>+'[1]2-ԸՆԴԱՄԵՆԸ ԾԱԽՍԵՐ'!$G$429</f>
        <v>0</v>
      </c>
      <c r="BZ11" s="89">
        <f>+'[1]2-ԸՆԴԱՄԵՆԸ ԾԱԽՍԵՐ'!$G$433</f>
        <v>32776.400000000001</v>
      </c>
      <c r="CA11" s="89">
        <f>+'[1]2-ԸՆԴԱՄԵՆԸ ԾԱԽՍԵՐ'!$G$434</f>
        <v>0</v>
      </c>
      <c r="CB11" s="89">
        <f>+'[1]2-ԸՆԴԱՄԵՆԸ ԾԱԽՍԵՐ'!$G$439</f>
        <v>0</v>
      </c>
      <c r="CC11" s="89">
        <f>+'[1]2-ԸՆԴԱՄԵՆԸ ԾԱԽՍԵՐ'!$G$440</f>
        <v>0</v>
      </c>
      <c r="CD11" s="89">
        <f>+'[1]2-ԸՆԴԱՄԵՆԸ ԾԱԽՍԵՐ'!$G$441</f>
        <v>559.9</v>
      </c>
      <c r="CE11" s="89">
        <f>+'[1]2-ԸՆԴԱՄԵՆԸ ԾԱԽՍԵՐ'!$G$442</f>
        <v>0</v>
      </c>
      <c r="CF11" s="89">
        <f>+'[1]2-ԸՆԴԱՄԵՆԸ ԾԱԽՍԵՐ'!$G$444</f>
        <v>0</v>
      </c>
      <c r="CG11" s="89">
        <f>+'[1]2-ԸՆԴԱՄԵՆԸ ԾԱԽՍԵՐ'!$G$445</f>
        <v>0</v>
      </c>
      <c r="CH11" s="89">
        <f>+'[1]2-ԸՆԴԱՄԵՆԸ ԾԱԽՍԵՐ'!$G$447</f>
        <v>0</v>
      </c>
      <c r="CI11" s="89">
        <f>+'[1]2-ԸՆԴԱՄԵՆԸ ԾԱԽՍԵՐ'!$G$448</f>
        <v>0</v>
      </c>
      <c r="CJ11" s="89">
        <f>+'[1]2-ԸՆԴԱՄԵՆԸ ԾԱԽՍԵՐ'!$G$449</f>
        <v>0</v>
      </c>
      <c r="CK11" s="89">
        <f>+'[1]2-ԸՆԴԱՄԵՆԸ ԾԱԽՍԵՐ'!$G$450</f>
        <v>0</v>
      </c>
      <c r="CL11" s="89">
        <f>+'[1]2-ԸՆԴԱՄԵՆԸ ԾԱԽՍԵՐ'!$G$451</f>
        <v>0</v>
      </c>
      <c r="CM11" s="89">
        <f>+'[1]2-ԸՆԴԱՄԵՆԸ ԾԱԽՍԵՐ'!$G$455</f>
        <v>0</v>
      </c>
      <c r="CN11" s="89">
        <f>+'[1]2-ԸՆԴԱՄԵՆԸ ԾԱԽՍԵՐ'!$G$460</f>
        <v>0</v>
      </c>
      <c r="CO11" s="89">
        <f>+'[1]2-ԸՆԴԱՄԵՆԸ ԾԱԽՍԵՐ'!$G$461</f>
        <v>0</v>
      </c>
      <c r="CP11" s="89">
        <f>+'[1]2-ԸՆԴԱՄԵՆԸ ԾԱԽՍԵՐ'!$G$462</f>
        <v>0</v>
      </c>
      <c r="CQ11" s="89">
        <f>+'[1]2-ԸՆԴԱՄԵՆԸ ԾԱԽՍԵՐ'!$G$463</f>
        <v>0</v>
      </c>
      <c r="CR11" s="89">
        <f>+'[1]2-ԸՆԴԱՄԵՆԸ ԾԱԽՍԵՐ'!$G$470</f>
        <v>0</v>
      </c>
      <c r="CS11" s="89">
        <f>+'[1]2-ԸՆԴԱՄԵՆԸ ԾԱԽՍԵՐ'!$G$472</f>
        <v>92.7</v>
      </c>
      <c r="CT11" s="89"/>
      <c r="CU11" s="89"/>
      <c r="CV11" s="89"/>
      <c r="CW11" s="89"/>
      <c r="CX11" s="89"/>
      <c r="CY11" s="89"/>
      <c r="CZ11" s="89">
        <f t="shared" si="8"/>
        <v>595030.72</v>
      </c>
      <c r="DA11" s="89">
        <f>+'[1]2-ԸՆԴԱՄԵՆԸ ԾԱԽՍԵՐ'!$K$420</f>
        <v>496076</v>
      </c>
      <c r="DB11" s="89">
        <f>+'[1]2-ԸՆԴԱՄԵՆԸ ԾԱԽՍԵՐ'!$K$421</f>
        <v>53083.9</v>
      </c>
      <c r="DC11" s="89">
        <f>+'[1]2-ԸՆԴԱՄԵՆԸ ԾԱԽՍԵՐ'!$K$422</f>
        <v>10803</v>
      </c>
      <c r="DD11" s="89">
        <f>+'[1]2-ԸՆԴԱՄԵՆԸ ԾԱԽՍԵՐ'!$K$424</f>
        <v>0</v>
      </c>
      <c r="DE11" s="89">
        <f>+'[1]2-ԸՆԴԱՄԵՆԸ ԾԱԽՍԵՐ'!$K$429</f>
        <v>0</v>
      </c>
      <c r="DF11" s="89">
        <f>+'[1]2-ԸՆԴԱՄԵՆԸ ԾԱԽՍԵՐ'!$K$433</f>
        <v>34415.22</v>
      </c>
      <c r="DG11" s="89">
        <f>+'[1]2-ԸՆԴԱՄԵՆԸ ԾԱԽՍԵՐ'!$K$434</f>
        <v>0</v>
      </c>
      <c r="DH11" s="89">
        <f>+'[1]2-ԸՆԴԱՄԵՆԸ ԾԱԽՍԵՐ'!$K$439</f>
        <v>0</v>
      </c>
      <c r="DI11" s="89">
        <f>+'[1]2-ԸՆԴԱՄԵՆԸ ԾԱԽՍԵՐ'!$K$440</f>
        <v>0</v>
      </c>
      <c r="DJ11" s="89">
        <f>+'[1]2-ԸՆԴԱՄԵՆԸ ԾԱԽՍԵՐ'!$K$441</f>
        <v>559.9</v>
      </c>
      <c r="DK11" s="89">
        <f>+'[1]2-ԸՆԴԱՄԵՆԸ ԾԱԽՍԵՐ'!$K$442</f>
        <v>0</v>
      </c>
      <c r="DL11" s="89">
        <f>+'[1]2-ԸՆԴԱՄԵՆԸ ԾԱԽՍԵՐ'!$K$444</f>
        <v>0</v>
      </c>
      <c r="DM11" s="89">
        <f>+'[1]2-ԸՆԴԱՄԵՆԸ ԾԱԽՍԵՐ'!$K$445</f>
        <v>0</v>
      </c>
      <c r="DN11" s="89">
        <f>+'[1]2-ԸՆԴԱՄԵՆԸ ԾԱԽՍԵՐ'!$K$447</f>
        <v>0</v>
      </c>
      <c r="DO11" s="89">
        <f>+'[1]2-ԸՆԴԱՄԵՆԸ ԾԱԽՍԵՐ'!$K$448</f>
        <v>0</v>
      </c>
      <c r="DP11" s="89">
        <f>+'[1]2-ԸՆԴԱՄԵՆԸ ԾԱԽՍԵՐ'!$K$449</f>
        <v>0</v>
      </c>
      <c r="DQ11" s="89">
        <f>+'[1]2-ԸՆԴԱՄԵՆԸ ԾԱԽՍԵՐ'!$K$450</f>
        <v>0</v>
      </c>
      <c r="DR11" s="89">
        <f>+'[1]2-ԸՆԴԱՄԵՆԸ ԾԱԽՍԵՐ'!$K$451</f>
        <v>0</v>
      </c>
      <c r="DS11" s="89">
        <f>+'[1]2-ԸՆԴԱՄԵՆԸ ԾԱԽՍԵՐ'!$K$455</f>
        <v>0</v>
      </c>
      <c r="DT11" s="89">
        <f>+'[1]2-ԸՆԴԱՄԵՆԸ ԾԱԽՍԵՐ'!$K$460</f>
        <v>0</v>
      </c>
      <c r="DU11" s="89">
        <f>+'[1]2-ԸՆԴԱՄԵՆԸ ԾԱԽՍԵՐ'!$K$461</f>
        <v>0</v>
      </c>
      <c r="DV11" s="89">
        <f>+'[1]2-ԸՆԴԱՄԵՆԸ ԾԱԽՍԵՐ'!$K$462</f>
        <v>0</v>
      </c>
      <c r="DW11" s="89">
        <f>+'[1]2-ԸՆԴԱՄԵՆԸ ԾԱԽՍԵՐ'!$K$463</f>
        <v>0</v>
      </c>
      <c r="DX11" s="89">
        <f>+'[1]2-ԸՆԴԱՄԵՆԸ ԾԱԽՍԵՐ'!$K$470</f>
        <v>0</v>
      </c>
      <c r="DY11" s="89">
        <f>+'[1]2-ԸՆԴԱՄԵՆԸ ԾԱԽՍԵՐ'!$K$472</f>
        <v>92.7</v>
      </c>
      <c r="DZ11" s="89"/>
      <c r="EA11" s="89"/>
      <c r="EB11" s="89"/>
      <c r="EC11" s="89"/>
      <c r="ED11" s="89"/>
      <c r="EE11" s="89"/>
      <c r="EF11" s="89">
        <f t="shared" si="9"/>
        <v>600304.28099999996</v>
      </c>
      <c r="EG11" s="89">
        <f>+'[1]2-ԸՆԴԱՄԵՆԸ ԾԱԽՍԵՐ'!$L$420</f>
        <v>499540.9</v>
      </c>
      <c r="EH11" s="89">
        <f>+'[1]2-ԸՆԴԱՄԵՆԸ ԾԱԽՍԵՐ'!$L$421</f>
        <v>52996.6</v>
      </c>
      <c r="EI11" s="89">
        <f>+'[1]2-ԸՆԴԱՄԵՆԸ ԾԱԽՍԵՐ'!$L$422</f>
        <v>10978.2</v>
      </c>
      <c r="EJ11" s="89">
        <f>+'[1]2-ԸՆԴԱՄԵՆԸ ԾԱԽՍԵՐ'!$L$424</f>
        <v>0</v>
      </c>
      <c r="EK11" s="89">
        <f>+'[1]2-ԸՆԴԱՄԵՆԸ ԾԱԽՍԵՐ'!$L$429</f>
        <v>0</v>
      </c>
      <c r="EL11" s="89">
        <f>+'[1]2-ԸՆԴԱՄԵՆԸ ԾԱԽՍԵՐ'!$L$433</f>
        <v>36135.981</v>
      </c>
      <c r="EM11" s="89">
        <f>+'[1]2-ԸՆԴԱՄԵՆԸ ԾԱԽՍԵՐ'!$L$434</f>
        <v>0</v>
      </c>
      <c r="EN11" s="89">
        <f>+'[1]2-ԸՆԴԱՄԵՆԸ ԾԱԽՍԵՐ'!$L$439</f>
        <v>0</v>
      </c>
      <c r="EO11" s="89">
        <f>+'[1]2-ԸՆԴԱՄԵՆԸ ԾԱԽՍԵՐ'!$L$440</f>
        <v>0</v>
      </c>
      <c r="EP11" s="89">
        <f>+'[1]2-ԸՆԴԱՄԵՆԸ ԾԱԽՍԵՐ'!$L$441</f>
        <v>559.9</v>
      </c>
      <c r="EQ11" s="89">
        <f>+'[1]2-ԸՆԴԱՄԵՆԸ ԾԱԽՍԵՐ'!$L$442</f>
        <v>0</v>
      </c>
      <c r="ER11" s="89">
        <f>+'[1]2-ԸՆԴԱՄԵՆԸ ԾԱԽՍԵՐ'!$L$444</f>
        <v>0</v>
      </c>
      <c r="ES11" s="89">
        <f>+'[1]2-ԸՆԴԱՄԵՆԸ ԾԱԽՍԵՐ'!$L$445</f>
        <v>0</v>
      </c>
      <c r="ET11" s="89">
        <f>+'[1]2-ԸՆԴԱՄԵՆԸ ԾԱԽՍԵՐ'!$L$447</f>
        <v>0</v>
      </c>
      <c r="EU11" s="89">
        <f>+'[1]2-ԸՆԴԱՄԵՆԸ ԾԱԽՍԵՐ'!$L$448</f>
        <v>0</v>
      </c>
      <c r="EV11" s="89">
        <f>+'[1]2-ԸՆԴԱՄԵՆԸ ԾԱԽՍԵՐ'!$L$449</f>
        <v>0</v>
      </c>
      <c r="EW11" s="89">
        <f>+'[1]2-ԸՆԴԱՄԵՆԸ ԾԱԽՍԵՐ'!$L$450</f>
        <v>0</v>
      </c>
      <c r="EX11" s="89">
        <f>+'[1]2-ԸՆԴԱՄԵՆԸ ԾԱԽՍԵՐ'!$L$451</f>
        <v>0</v>
      </c>
      <c r="EY11" s="89">
        <f>+'[1]2-ԸՆԴԱՄԵՆԸ ԾԱԽՍԵՐ'!$L$455</f>
        <v>0</v>
      </c>
      <c r="EZ11" s="89">
        <f>+'[1]2-ԸՆԴԱՄԵՆԸ ԾԱԽՍԵՐ'!$L$460</f>
        <v>0</v>
      </c>
      <c r="FA11" s="89">
        <f>+'[1]2-ԸՆԴԱՄԵՆԸ ԾԱԽՍԵՐ'!$L$461</f>
        <v>0</v>
      </c>
      <c r="FB11" s="89">
        <f>+'[1]2-ԸՆԴԱՄԵՆԸ ԾԱԽՍԵՐ'!$L$462</f>
        <v>0</v>
      </c>
      <c r="FC11" s="89">
        <f>+'[1]2-ԸՆԴԱՄԵՆԸ ԾԱԽՍԵՐ'!$L$463</f>
        <v>0</v>
      </c>
      <c r="FD11" s="89">
        <f>+'[1]2-ԸՆԴԱՄԵՆԸ ԾԱԽՍԵՐ'!$L$470</f>
        <v>0</v>
      </c>
      <c r="FE11" s="89">
        <f>+'[1]2-ԸՆԴԱՄԵՆԸ ԾԱԽՍԵՐ'!$L$472</f>
        <v>92.7</v>
      </c>
      <c r="FF11" s="89"/>
      <c r="FG11" s="89"/>
      <c r="FH11" s="89"/>
      <c r="FI11" s="89"/>
      <c r="FJ11" s="89"/>
      <c r="FK11" s="89"/>
    </row>
    <row r="12" spans="1:167" ht="89.25" x14ac:dyDescent="0.25">
      <c r="A12" s="171"/>
      <c r="B12" s="88">
        <v>11006</v>
      </c>
      <c r="C12" s="88" t="s">
        <v>39</v>
      </c>
      <c r="D12" s="88"/>
      <c r="E12" s="88"/>
      <c r="F12" s="88"/>
      <c r="G12" s="89">
        <f t="shared" si="5"/>
        <v>748396</v>
      </c>
      <c r="H12" s="89">
        <f>+'[1]2-ԸՆԴԱՄԵՆԸ ԾԱԽՍԵՐ'!$E$500</f>
        <v>533390</v>
      </c>
      <c r="I12" s="89">
        <f>+'[1]2-ԸՆԴԱՄԵՆԸ ԾԱԽՍԵՐ'!$E$501</f>
        <v>134800.9</v>
      </c>
      <c r="J12" s="89">
        <f>+'[1]2-ԸՆԴԱՄԵՆԸ ԾԱԽՍԵՐ'!$E$502</f>
        <v>13501.3</v>
      </c>
      <c r="K12" s="89">
        <f>+'[1]2-ԸՆԴԱՄԵՆԸ ԾԱԽՍԵՐ'!$E$504</f>
        <v>6885.7</v>
      </c>
      <c r="L12" s="89">
        <f>+'[1]2-ԸՆԴԱՄԵՆԸ ԾԱԽՍԵՐ'!$E$509</f>
        <v>0</v>
      </c>
      <c r="M12" s="89">
        <f>+'[1]2-ԸՆԴԱՄԵՆԸ ԾԱԽՍԵՐ'!$E$513</f>
        <v>50509.599999999999</v>
      </c>
      <c r="N12" s="89">
        <f>+'[1]2-ԸՆԴԱՄԵՆԸ ԾԱԽՍԵՐ'!$E$514</f>
        <v>0</v>
      </c>
      <c r="O12" s="89">
        <f>+'[1]2-ԸՆԴԱՄԵՆԸ ԾԱԽՍԵՐ'!$E$519</f>
        <v>471.6</v>
      </c>
      <c r="P12" s="89">
        <f>+'[1]2-ԸՆԴԱՄԵՆԸ ԾԱԽՍԵՐ'!$E$520</f>
        <v>0</v>
      </c>
      <c r="Q12" s="89">
        <f>+'[1]2-ԸՆԴԱՄԵՆԸ ԾԱԽՍԵՐ'!$E$521</f>
        <v>429.5</v>
      </c>
      <c r="R12" s="89">
        <f>+'[1]2-ԸՆԴԱՄԵՆԸ ԾԱԽՍԵՐ'!$E$522</f>
        <v>0</v>
      </c>
      <c r="S12" s="89">
        <f>+'[1]2-ԸՆԴԱՄԵՆԸ ԾԱԽՍԵՐ'!$E$524</f>
        <v>0</v>
      </c>
      <c r="T12" s="89">
        <f>+'[1]2-ԸՆԴԱՄԵՆԸ ԾԱԽՍԵՐ'!$E$525</f>
        <v>5172.3999999999996</v>
      </c>
      <c r="U12" s="89">
        <f>+'[1]2-ԸՆԴԱՄԵՆԸ ԾԱԽՍԵՐ'!$E$527</f>
        <v>0</v>
      </c>
      <c r="V12" s="89">
        <f>+'[1]2-ԸՆԴԱՄԵՆԸ ԾԱԽՍԵՐ'!$E$528</f>
        <v>0</v>
      </c>
      <c r="W12" s="89">
        <f>+'[1]2-ԸՆԴԱՄԵՆԸ ԾԱԽՍԵՐ'!$E$529</f>
        <v>0</v>
      </c>
      <c r="X12" s="89">
        <f>+'[1]2-ԸՆԴԱՄԵՆԸ ԾԱԽՍԵՐ'!$E$530</f>
        <v>0</v>
      </c>
      <c r="Y12" s="89">
        <f>+'[1]2-ԸՆԴԱՄԵՆԸ ԾԱԽՍԵՐ'!$E$531</f>
        <v>0</v>
      </c>
      <c r="Z12" s="91">
        <f>+'[1]2-ԸՆԴԱՄԵՆԸ ԾԱԽՍԵՐ'!$E$535</f>
        <v>0</v>
      </c>
      <c r="AA12" s="89">
        <f>+'[1]2-ԸՆԴԱՄԵՆԸ ԾԱԽՍԵՐ'!$E$540</f>
        <v>0</v>
      </c>
      <c r="AB12" s="89">
        <f>+'[1]2-ԸՆԴԱՄԵՆԸ ԾԱԽՍԵՐ'!$E$541</f>
        <v>0</v>
      </c>
      <c r="AC12" s="89">
        <f>+'[1]2-ԸՆԴԱՄԵՆԸ ԾԱԽՍԵՐ'!$E$542</f>
        <v>0</v>
      </c>
      <c r="AD12" s="89">
        <f>+'[1]2-ԸՆԴԱՄԵՆԸ ԾԱԽՍԵՐ'!$E$543</f>
        <v>0</v>
      </c>
      <c r="AE12" s="89">
        <f>+'[1]2-ԸՆԴԱՄԵՆԸ ԾԱԽՍԵՐ'!$E$550</f>
        <v>3160</v>
      </c>
      <c r="AF12" s="89">
        <f>+'[1]2-ԸՆԴԱՄԵՆԸ ԾԱԽՍԵՐ'!$E$552</f>
        <v>75</v>
      </c>
      <c r="AG12" s="89"/>
      <c r="AH12" s="89"/>
      <c r="AI12" s="89"/>
      <c r="AJ12" s="89"/>
      <c r="AK12" s="89"/>
      <c r="AL12" s="89"/>
      <c r="AM12" s="89"/>
      <c r="AN12" s="89">
        <f t="shared" si="6"/>
        <v>799333.20000000007</v>
      </c>
      <c r="AO12" s="89">
        <f>+'[1]2-ԸՆԴԱՄԵՆԸ ԾԱԽՍԵՐ'!$F$500</f>
        <v>625507.1</v>
      </c>
      <c r="AP12" s="89">
        <f>+'[1]2-ԸՆԴԱՄԵՆԸ ԾԱԽՍԵՐ'!$F$501</f>
        <v>76819.100000000006</v>
      </c>
      <c r="AQ12" s="89">
        <f>+'[1]2-ԸՆԴԱՄԵՆԸ ԾԱԽՍԵՐ'!$F$502</f>
        <v>13056.9</v>
      </c>
      <c r="AR12" s="89">
        <f>+'[1]2-ԸՆԴԱՄԵՆԸ ԾԱԽՍԵՐ'!$F$504</f>
        <v>9605.4</v>
      </c>
      <c r="AS12" s="89">
        <f>+'[1]2-ԸՆԴԱՄԵՆԸ ԾԱԽՍԵՐ'!$F$509</f>
        <v>0</v>
      </c>
      <c r="AT12" s="89">
        <f>+'[1]2-ԸՆԴԱՄԵՆԸ ԾԱԽՍԵՐ'!$F$513</f>
        <v>65797.600000000006</v>
      </c>
      <c r="AU12" s="89">
        <f>+'[1]2-ԸՆԴԱՄԵՆԸ ԾԱԽՍԵՐ'!$F$514</f>
        <v>0</v>
      </c>
      <c r="AV12" s="89">
        <f>+'[1]2-ԸՆԴԱՄԵՆԸ ԾԱԽՍԵՐ'!$F$519</f>
        <v>310.39999999999998</v>
      </c>
      <c r="AW12" s="89">
        <f>+'[1]2-ԸՆԴԱՄԵՆԸ ԾԱԽՍԵՐ'!$F$520</f>
        <v>0</v>
      </c>
      <c r="AX12" s="89">
        <f>+'[1]2-ԸՆԴԱՄԵՆԸ ԾԱԽՍԵՐ'!$F$521</f>
        <v>1207.4000000000001</v>
      </c>
      <c r="AY12" s="89">
        <f>+'[1]2-ԸՆԴԱՄԵՆԸ ԾԱԽՍԵՐ'!$F$522</f>
        <v>0</v>
      </c>
      <c r="AZ12" s="89">
        <f>+'[1]2-ԸՆԴԱՄԵՆԸ ԾԱԽՍԵՐ'!$F$524</f>
        <v>0</v>
      </c>
      <c r="BA12" s="89">
        <f>+'[1]2-ԸՆԴԱՄԵՆԸ ԾԱԽՍԵՐ'!$F$525</f>
        <v>2000</v>
      </c>
      <c r="BB12" s="89">
        <f>+'[1]2-ԸՆԴԱՄԵՆԸ ԾԱԽՍԵՐ'!$F$527</f>
        <v>0</v>
      </c>
      <c r="BC12" s="89">
        <f>+'[1]2-ԸՆԴԱՄԵՆԸ ԾԱԽՍԵՐ'!$F$528</f>
        <v>0</v>
      </c>
      <c r="BD12" s="89">
        <f>+'[1]2-ԸՆԴԱՄԵՆԸ ԾԱԽՍԵՐ'!$F$529</f>
        <v>0</v>
      </c>
      <c r="BE12" s="89">
        <f>+'[1]2-ԸՆԴԱՄԵՆԸ ԾԱԽՍԵՐ'!$F$530</f>
        <v>0</v>
      </c>
      <c r="BF12" s="89">
        <f>+'[1]2-ԸՆԴԱՄԵՆԸ ԾԱԽՍԵՐ'!$F$531</f>
        <v>0</v>
      </c>
      <c r="BG12" s="89">
        <f>+'[1]2-ԸՆԴԱՄԵՆԸ ԾԱԽՍԵՐ'!$F$535</f>
        <v>0</v>
      </c>
      <c r="BH12" s="89">
        <f>+'[1]2-ԸՆԴԱՄԵՆԸ ԾԱԽՍԵՐ'!$F$540</f>
        <v>0</v>
      </c>
      <c r="BI12" s="89">
        <f>+'[1]2-ԸՆԴԱՄԵՆԸ ԾԱԽՍԵՐ'!$F$541</f>
        <v>0</v>
      </c>
      <c r="BJ12" s="89">
        <f>+'[1]2-ԸՆԴԱՄԵՆԸ ԾԱԽՍԵՐ'!$F$542</f>
        <v>0</v>
      </c>
      <c r="BK12" s="89">
        <f>+'[1]2-ԸՆԴԱՄԵՆԸ ԾԱԽՍԵՐ'!$F$543</f>
        <v>0</v>
      </c>
      <c r="BL12" s="89">
        <f>+'[1]2-ԸՆԴԱՄԵՆԸ ԾԱԽՍԵՐ'!$F$550</f>
        <v>4920</v>
      </c>
      <c r="BM12" s="89">
        <f>+'[1]2-ԸՆԴԱՄԵՆԸ ԾԱԽՍԵՐ'!$F$552</f>
        <v>109.3</v>
      </c>
      <c r="BN12" s="89"/>
      <c r="BO12" s="89"/>
      <c r="BP12" s="89"/>
      <c r="BQ12" s="89"/>
      <c r="BR12" s="89"/>
      <c r="BS12" s="89"/>
      <c r="BT12" s="89">
        <f t="shared" si="7"/>
        <v>957189.8</v>
      </c>
      <c r="BU12" s="89">
        <f>+'[1]2-ԸՆԴԱՄԵՆԸ ԾԱԽՍԵՐ'!$G$500</f>
        <v>723988.9</v>
      </c>
      <c r="BV12" s="89">
        <f>+'[1]2-ԸՆԴԱՄԵՆԸ ԾԱԽՍԵՐ'!$G$501</f>
        <v>78912.7</v>
      </c>
      <c r="BW12" s="89">
        <f>+'[1]2-ԸՆԴԱՄԵՆԸ ԾԱԽՍԵՐ'!$G$502</f>
        <v>19091.099999999999</v>
      </c>
      <c r="BX12" s="89">
        <f>+'[1]2-ԸՆԴԱՄԵՆԸ ԾԱԽՍԵՐ'!$G$504</f>
        <v>10561.3</v>
      </c>
      <c r="BY12" s="89">
        <f>+'[1]2-ԸՆԴԱՄԵՆԸ ԾԱԽՍԵՐ'!$G$509</f>
        <v>0</v>
      </c>
      <c r="BZ12" s="89">
        <f>+'[1]2-ԸՆԴԱՄԵՆԸ ԾԱԽՍԵՐ'!$G$513</f>
        <v>110454.59999999999</v>
      </c>
      <c r="CA12" s="89">
        <f>+'[1]2-ԸՆԴԱՄԵՆԸ ԾԱԽՍԵՐ'!$G$514</f>
        <v>0</v>
      </c>
      <c r="CB12" s="89">
        <f>+'[1]2-ԸՆԴԱՄԵՆԸ ԾԱԽՍԵՐ'!$G$519</f>
        <v>927.99999999999989</v>
      </c>
      <c r="CC12" s="89">
        <f>+'[1]2-ԸՆԴԱՄԵՆԸ ԾԱԽՍԵՐ'!$G$520</f>
        <v>0</v>
      </c>
      <c r="CD12" s="89">
        <f>+'[1]2-ԸՆԴԱՄԵՆԸ ԾԱԽՍԵՐ'!$G$521</f>
        <v>1207.4000000000001</v>
      </c>
      <c r="CE12" s="89">
        <f>+'[1]2-ԸՆԴԱՄԵՆԸ ԾԱԽՍԵՐ'!$G$522</f>
        <v>0</v>
      </c>
      <c r="CF12" s="89">
        <f>+'[1]2-ԸՆԴԱՄԵՆԸ ԾԱԽՍԵՐ'!$G$524</f>
        <v>0</v>
      </c>
      <c r="CG12" s="89">
        <f>+'[1]2-ԸՆԴԱՄԵՆԸ ԾԱԽՍԵՐ'!$G$525</f>
        <v>7000</v>
      </c>
      <c r="CH12" s="89">
        <f>+'[1]2-ԸՆԴԱՄԵՆԸ ԾԱԽՍԵՐ'!$G$527</f>
        <v>0</v>
      </c>
      <c r="CI12" s="89">
        <f>+'[1]2-ԸՆԴԱՄԵՆԸ ԾԱԽՍԵՐ'!$G$528</f>
        <v>0</v>
      </c>
      <c r="CJ12" s="89">
        <f>+'[1]2-ԸՆԴԱՄԵՆԸ ԾԱԽՍԵՐ'!$G$529</f>
        <v>0</v>
      </c>
      <c r="CK12" s="89">
        <f>+'[1]2-ԸՆԴԱՄԵՆԸ ԾԱԽՍԵՐ'!$G$530</f>
        <v>0</v>
      </c>
      <c r="CL12" s="89">
        <f>+'[1]2-ԸՆԴԱՄԵՆԸ ԾԱԽՍԵՐ'!$G$531</f>
        <v>0</v>
      </c>
      <c r="CM12" s="89">
        <f>+'[1]2-ԸՆԴԱՄԵՆԸ ԾԱԽՍԵՐ'!$G$535</f>
        <v>0</v>
      </c>
      <c r="CN12" s="89">
        <f>+'[1]2-ԸՆԴԱՄԵՆԸ ԾԱԽՍԵՐ'!$G$540</f>
        <v>0</v>
      </c>
      <c r="CO12" s="89">
        <f>+'[1]2-ԸՆԴԱՄԵՆԸ ԾԱԽՍԵՐ'!$G$541</f>
        <v>0</v>
      </c>
      <c r="CP12" s="89">
        <f>+'[1]2-ԸՆԴԱՄԵՆԸ ԾԱԽՍԵՐ'!$G$542</f>
        <v>0</v>
      </c>
      <c r="CQ12" s="89">
        <f>+'[1]2-ԸՆԴԱՄԵՆԸ ԾԱԽՍԵՐ'!$G$543</f>
        <v>0</v>
      </c>
      <c r="CR12" s="89">
        <f>+'[1]2-ԸՆԴԱՄԵՆԸ ԾԱԽՍԵՐ'!$G$550</f>
        <v>4920</v>
      </c>
      <c r="CS12" s="89">
        <f>+'[1]2-ԸՆԴԱՄԵՆԸ ԾԱԽՍԵՐ'!$G$552</f>
        <v>125.8</v>
      </c>
      <c r="CT12" s="89"/>
      <c r="CU12" s="89"/>
      <c r="CV12" s="89"/>
      <c r="CW12" s="89"/>
      <c r="CX12" s="89"/>
      <c r="CY12" s="89"/>
      <c r="CZ12" s="89">
        <f t="shared" si="8"/>
        <v>973104.33000000007</v>
      </c>
      <c r="DA12" s="89">
        <f>+'[1]2-ԸՆԴԱՄԵՆԸ ԾԱԽՍԵՐ'!$K$500</f>
        <v>733780.1</v>
      </c>
      <c r="DB12" s="89">
        <f>+'[1]2-ԸՆԴԱՄԵՆԸ ԾԱԽՍԵՐ'!$K$501</f>
        <v>79174.8</v>
      </c>
      <c r="DC12" s="89">
        <f>+'[1]2-ԸՆԴԱՄԵՆԸ ԾԱԽՍԵՐ'!$K$502</f>
        <v>19429.599999999999</v>
      </c>
      <c r="DD12" s="89">
        <f>+'[1]2-ԸՆԴԱՄԵՆԸ ԾԱԽՍԵՐ'!$K$504</f>
        <v>10561.3</v>
      </c>
      <c r="DE12" s="89">
        <f>+'[1]2-ԸՆԴԱՄԵՆԸ ԾԱԽՍԵՐ'!$K$509</f>
        <v>0</v>
      </c>
      <c r="DF12" s="89">
        <f>+'[1]2-ԸՆԴԱՄԵՆԸ ԾԱԽՍԵՐ'!$K$513</f>
        <v>115977.32999999999</v>
      </c>
      <c r="DG12" s="89">
        <f>+'[1]2-ԸՆԴԱՄԵՆԸ ԾԱԽՍԵՐ'!$K$514</f>
        <v>0</v>
      </c>
      <c r="DH12" s="89">
        <f>+'[1]2-ԸՆԴԱՄԵՆԸ ԾԱԽՍԵՐ'!$K$519</f>
        <v>927.99999999999989</v>
      </c>
      <c r="DI12" s="89">
        <f>+'[1]2-ԸՆԴԱՄԵՆԸ ԾԱԽՍԵՐ'!$K$520</f>
        <v>0</v>
      </c>
      <c r="DJ12" s="89">
        <f>+'[1]2-ԸՆԴԱՄԵՆԸ ԾԱԽՍԵՐ'!$K$521</f>
        <v>1207.4000000000001</v>
      </c>
      <c r="DK12" s="89">
        <f>+'[1]2-ԸՆԴԱՄԵՆԸ ԾԱԽՍԵՐ'!$K$522</f>
        <v>0</v>
      </c>
      <c r="DL12" s="89">
        <f>+'[1]2-ԸՆԴԱՄԵՆԸ ԾԱԽՍԵՐ'!$K$524</f>
        <v>0</v>
      </c>
      <c r="DM12" s="89">
        <f>+'[1]2-ԸՆԴԱՄԵՆԸ ԾԱԽՍԵՐ'!$K$525</f>
        <v>7000</v>
      </c>
      <c r="DN12" s="89">
        <f>+'[1]2-ԸՆԴԱՄԵՆԸ ԾԱԽՍԵՐ'!$K$527</f>
        <v>0</v>
      </c>
      <c r="DO12" s="89">
        <f>+'[1]2-ԸՆԴԱՄԵՆԸ ԾԱԽՍԵՐ'!$K$528</f>
        <v>0</v>
      </c>
      <c r="DP12" s="89">
        <f>+'[1]2-ԸՆԴԱՄԵՆԸ ԾԱԽՍԵՐ'!$K$529</f>
        <v>0</v>
      </c>
      <c r="DQ12" s="89">
        <f>+'[1]2-ԸՆԴԱՄԵՆԸ ԾԱԽՍԵՐ'!$K$530</f>
        <v>0</v>
      </c>
      <c r="DR12" s="89">
        <f>+'[1]2-ԸՆԴԱՄԵՆԸ ԾԱԽՍԵՐ'!$K$531</f>
        <v>0</v>
      </c>
      <c r="DS12" s="89">
        <f>+'[1]2-ԸՆԴԱՄԵՆԸ ԾԱԽՍԵՐ'!$K$535</f>
        <v>0</v>
      </c>
      <c r="DT12" s="89">
        <f>+'[1]2-ԸՆԴԱՄԵՆԸ ԾԱԽՍԵՐ'!$K$540</f>
        <v>0</v>
      </c>
      <c r="DU12" s="89">
        <f>+'[1]2-ԸՆԴԱՄԵՆԸ ԾԱԽՍԵՐ'!$K$541</f>
        <v>0</v>
      </c>
      <c r="DV12" s="89">
        <f>+'[1]2-ԸՆԴԱՄԵՆԸ ԾԱԽՍԵՐ'!$K$542</f>
        <v>0</v>
      </c>
      <c r="DW12" s="89">
        <f>+'[1]2-ԸՆԴԱՄԵՆԸ ԾԱԽՍԵՐ'!$K$543</f>
        <v>0</v>
      </c>
      <c r="DX12" s="89">
        <f>+'[1]2-ԸՆԴԱՄԵՆԸ ԾԱԽՍԵՐ'!$K$550</f>
        <v>4920</v>
      </c>
      <c r="DY12" s="89">
        <f>+'[1]2-ԸՆԴԱՄԵՆԸ ԾԱԽՍԵՐ'!$K$552</f>
        <v>125.8</v>
      </c>
      <c r="DZ12" s="89"/>
      <c r="EA12" s="89"/>
      <c r="EB12" s="89"/>
      <c r="EC12" s="89"/>
      <c r="ED12" s="89"/>
      <c r="EE12" s="89"/>
      <c r="EF12" s="89">
        <f t="shared" si="9"/>
        <v>988039.79650000005</v>
      </c>
      <c r="EG12" s="89">
        <f>+'[1]2-ԸՆԴԱՄԵՆԸ ԾԱԽՍԵՐ'!$L$500</f>
        <v>742474.2</v>
      </c>
      <c r="EH12" s="89">
        <f>+'[1]2-ԸՆԴԱՄԵՆԸ ԾԱԽՍԵՐ'!$L$501</f>
        <v>79210.600000000006</v>
      </c>
      <c r="EI12" s="89">
        <f>+'[1]2-ԸՆԴԱՄԵՆԸ ԾԱԽՍԵՐ'!$L$502</f>
        <v>19836.3</v>
      </c>
      <c r="EJ12" s="89">
        <f>+'[1]2-ԸՆԴԱՄԵՆԸ ԾԱԽՍԵՐ'!$L$504</f>
        <v>10561.3</v>
      </c>
      <c r="EK12" s="89">
        <f>+'[1]2-ԸՆԴԱՄԵՆԸ ԾԱԽՍԵՐ'!$L$509</f>
        <v>0</v>
      </c>
      <c r="EL12" s="89">
        <f>+'[1]2-ԸՆԴԱՄԵՆԸ ԾԱԽՍԵՐ'!$L$513</f>
        <v>121776.19649999999</v>
      </c>
      <c r="EM12" s="89">
        <f>+'[1]2-ԸՆԴԱՄԵՆԸ ԾԱԽՍԵՐ'!$L$514</f>
        <v>0</v>
      </c>
      <c r="EN12" s="89">
        <f>+'[1]2-ԸՆԴԱՄԵՆԸ ԾԱԽՍԵՐ'!$L$519</f>
        <v>927.99999999999989</v>
      </c>
      <c r="EO12" s="89">
        <f>+'[1]2-ԸՆԴԱՄԵՆԸ ԾԱԽՍԵՐ'!$L$520</f>
        <v>0</v>
      </c>
      <c r="EP12" s="89">
        <f>+'[1]2-ԸՆԴԱՄԵՆԸ ԾԱԽՍԵՐ'!$L$521</f>
        <v>1207.4000000000001</v>
      </c>
      <c r="EQ12" s="89">
        <f>+'[1]2-ԸՆԴԱՄԵՆԸ ԾԱԽՍԵՐ'!$L$522</f>
        <v>0</v>
      </c>
      <c r="ER12" s="89">
        <f>+'[1]2-ԸՆԴԱՄԵՆԸ ԾԱԽՍԵՐ'!$L$524</f>
        <v>0</v>
      </c>
      <c r="ES12" s="89">
        <f>+'[1]2-ԸՆԴԱՄԵՆԸ ԾԱԽՍԵՐ'!$L$525</f>
        <v>7000</v>
      </c>
      <c r="ET12" s="89">
        <f>+'[1]2-ԸՆԴԱՄԵՆԸ ԾԱԽՍԵՐ'!$L$527</f>
        <v>0</v>
      </c>
      <c r="EU12" s="89">
        <f>+'[1]2-ԸՆԴԱՄԵՆԸ ԾԱԽՍԵՐ'!$L$528</f>
        <v>0</v>
      </c>
      <c r="EV12" s="89">
        <f>+'[1]2-ԸՆԴԱՄԵՆԸ ԾԱԽՍԵՐ'!$L$529</f>
        <v>0</v>
      </c>
      <c r="EW12" s="89">
        <f>+'[1]2-ԸՆԴԱՄԵՆԸ ԾԱԽՍԵՐ'!$L$530</f>
        <v>0</v>
      </c>
      <c r="EX12" s="89">
        <f>+'[1]2-ԸՆԴԱՄԵՆԸ ԾԱԽՍԵՐ'!$L$531</f>
        <v>0</v>
      </c>
      <c r="EY12" s="89">
        <f>+'[1]2-ԸՆԴԱՄԵՆԸ ԾԱԽՍԵՐ'!$L$535</f>
        <v>0</v>
      </c>
      <c r="EZ12" s="89">
        <f>+'[1]2-ԸՆԴԱՄԵՆԸ ԾԱԽՍԵՐ'!$L$540</f>
        <v>0</v>
      </c>
      <c r="FA12" s="89">
        <f>+'[1]2-ԸՆԴԱՄԵՆԸ ԾԱԽՍԵՐ'!$L$541</f>
        <v>0</v>
      </c>
      <c r="FB12" s="89">
        <f>+'[1]2-ԸՆԴԱՄԵՆԸ ԾԱԽՍԵՐ'!$L$542</f>
        <v>0</v>
      </c>
      <c r="FC12" s="89">
        <f>+'[1]2-ԸՆԴԱՄԵՆԸ ԾԱԽՍԵՐ'!$L$543</f>
        <v>0</v>
      </c>
      <c r="FD12" s="89">
        <f>+'[1]2-ԸՆԴԱՄԵՆԸ ԾԱԽՍԵՐ'!$L$550</f>
        <v>4920</v>
      </c>
      <c r="FE12" s="89">
        <f>+'[1]2-ԸՆԴԱՄԵՆԸ ԾԱԽՍԵՐ'!$L$552</f>
        <v>125.8</v>
      </c>
      <c r="FF12" s="89"/>
      <c r="FG12" s="89"/>
      <c r="FH12" s="89"/>
      <c r="FI12" s="89"/>
      <c r="FJ12" s="89"/>
      <c r="FK12" s="89"/>
    </row>
    <row r="13" spans="1:167" ht="114.75" x14ac:dyDescent="0.25">
      <c r="A13" s="171"/>
      <c r="B13" s="88">
        <v>11007</v>
      </c>
      <c r="C13" s="88" t="s">
        <v>194</v>
      </c>
      <c r="D13" s="88"/>
      <c r="E13" s="88"/>
      <c r="F13" s="88"/>
      <c r="G13" s="89">
        <f t="shared" si="5"/>
        <v>2610035.7000000002</v>
      </c>
      <c r="H13" s="89">
        <f>+'[1]2-ԸՆԴԱՄԵՆԸ ԾԱԽՍԵՐ'!$E$580</f>
        <v>1692223.5</v>
      </c>
      <c r="I13" s="89">
        <f>+'[1]2-ԸՆԴԱՄԵՆԸ ԾԱԽՍԵՐ'!$E$581</f>
        <v>443876.9</v>
      </c>
      <c r="J13" s="89">
        <f>+'[1]2-ԸՆԴԱՄԵՆԸ ԾԱԽՍԵՐ'!$E$582</f>
        <v>44752.5</v>
      </c>
      <c r="K13" s="89">
        <f>+'[1]2-ԸՆԴԱՄԵՆԸ ԾԱԽՍԵՐ'!$E$584</f>
        <v>62404</v>
      </c>
      <c r="L13" s="89">
        <f>+'[1]2-ԸՆԴԱՄԵՆԸ ԾԱԽՍԵՐ'!$E$589</f>
        <v>6461.1</v>
      </c>
      <c r="M13" s="89">
        <f>+'[1]2-ԸՆԴԱՄԵՆԸ ԾԱԽՍԵՐ'!$E$593</f>
        <v>331153.39999999997</v>
      </c>
      <c r="N13" s="89">
        <f>+'[1]2-ԸՆԴԱՄԵՆԸ ԾԱԽՍԵՐ'!$E$594</f>
        <v>0</v>
      </c>
      <c r="O13" s="89">
        <f>+'[1]2-ԸՆԴԱՄԵՆԸ ԾԱԽՍԵՐ'!$E$599</f>
        <v>0</v>
      </c>
      <c r="P13" s="89">
        <f>+'[1]2-ԸՆԴԱՄԵՆԸ ԾԱԽՍԵՐ'!$E$600</f>
        <v>0</v>
      </c>
      <c r="Q13" s="89">
        <f>+'[1]2-ԸՆԴԱՄԵՆԸ ԾԱԽՍԵՐ'!$E$601</f>
        <v>21126.6</v>
      </c>
      <c r="R13" s="89">
        <f>+'[1]2-ԸՆԴԱՄԵՆԸ ԾԱԽՍԵՐ'!$E$602</f>
        <v>0</v>
      </c>
      <c r="S13" s="89">
        <f>+'[1]2-ԸՆԴԱՄԵՆԸ ԾԱԽՍԵՐ'!$E$604</f>
        <v>0</v>
      </c>
      <c r="T13" s="89">
        <f>+'[1]2-ԸՆԴԱՄԵՆԸ ԾԱԽՍԵՐ'!$E$605</f>
        <v>132</v>
      </c>
      <c r="U13" s="89">
        <f>+'[1]2-ԸՆԴԱՄԵՆԸ ԾԱԽՍԵՐ'!$E$607</f>
        <v>0</v>
      </c>
      <c r="V13" s="89">
        <f>+'[1]2-ԸՆԴԱՄԵՆԸ ԾԱԽՍԵՐ'!$E$608</f>
        <v>0</v>
      </c>
      <c r="W13" s="89">
        <f>+'[1]2-ԸՆԴԱՄԵՆԸ ԾԱԽՍԵՐ'!$E$609</f>
        <v>540.9</v>
      </c>
      <c r="X13" s="89">
        <f>+'[1]2-ԸՆԴԱՄԵՆԸ ԾԱԽՍԵՐ'!$E$610</f>
        <v>0</v>
      </c>
      <c r="Y13" s="89">
        <f>+'[1]2-ԸՆԴԱՄԵՆԸ ԾԱԽՍԵՐ'!$E$611</f>
        <v>0</v>
      </c>
      <c r="Z13" s="91">
        <f>+'[1]2-ԸՆԴԱՄԵՆԸ ԾԱԽՍԵՐ'!$E$615</f>
        <v>0</v>
      </c>
      <c r="AA13" s="89">
        <f>+'[1]2-ԸՆԴԱՄԵՆԸ ԾԱԽՍԵՐ'!$E$620</f>
        <v>0</v>
      </c>
      <c r="AB13" s="89">
        <f>+'[1]2-ԸՆԴԱՄԵՆԸ ԾԱԽՍԵՐ'!$E$621</f>
        <v>0</v>
      </c>
      <c r="AC13" s="89">
        <f>+'[1]2-ԸՆԴԱՄԵՆԸ ԾԱԽՍԵՐ'!$E$622</f>
        <v>0</v>
      </c>
      <c r="AD13" s="89">
        <f>+'[1]2-ԸՆԴԱՄԵՆԸ ԾԱԽՍԵՐ'!$E$623</f>
        <v>0</v>
      </c>
      <c r="AE13" s="89">
        <f>+'[1]2-ԸՆԴԱՄԵՆԸ ԾԱԽՍԵՐ'!$E$630</f>
        <v>4063.6</v>
      </c>
      <c r="AF13" s="89">
        <f>+'[1]2-ԸՆԴԱՄԵՆԸ ԾԱԽՍԵՐ'!$E$632</f>
        <v>3301.2000000000003</v>
      </c>
      <c r="AG13" s="89"/>
      <c r="AH13" s="89"/>
      <c r="AI13" s="89"/>
      <c r="AJ13" s="89"/>
      <c r="AK13" s="89"/>
      <c r="AL13" s="89"/>
      <c r="AM13" s="89"/>
      <c r="AN13" s="89">
        <f t="shared" si="6"/>
        <v>2683424.9999999995</v>
      </c>
      <c r="AO13" s="89">
        <f>+'[1]2-ԸՆԴԱՄԵՆԸ ԾԱԽՍԵՐ'!$F$580</f>
        <v>1989025.7</v>
      </c>
      <c r="AP13" s="89">
        <f>+'[1]2-ԸՆԴԱՄԵՆԸ ԾԱԽՍԵՐ'!$F$581</f>
        <v>242072.6</v>
      </c>
      <c r="AQ13" s="89">
        <f>+'[1]2-ԸՆԴԱՄԵՆԸ ԾԱԽՍԵՐ'!$F$582</f>
        <v>42960.6</v>
      </c>
      <c r="AR13" s="89">
        <f>+'[1]2-ԸՆԴԱՄԵՆԸ ԾԱԽՍԵՐ'!$F$584</f>
        <v>94767.5</v>
      </c>
      <c r="AS13" s="89">
        <f>+'[1]2-ԸՆԴԱՄԵՆԸ ԾԱԽՍԵՐ'!$F$589</f>
        <v>7030.3</v>
      </c>
      <c r="AT13" s="89">
        <f>+'[1]2-ԸՆԴԱՄԵՆԸ ԾԱԽՍԵՐ'!$F$593</f>
        <v>268967.90000000002</v>
      </c>
      <c r="AU13" s="89">
        <f>+'[1]2-ԸՆԴԱՄԵՆԸ ԾԱԽՍԵՐ'!$F$594</f>
        <v>0</v>
      </c>
      <c r="AV13" s="89">
        <f>+'[1]2-ԸՆԴԱՄԵՆԸ ԾԱԽՍԵՐ'!$F$599</f>
        <v>0</v>
      </c>
      <c r="AW13" s="89">
        <f>+'[1]2-ԸՆԴԱՄԵՆԸ ԾԱԽՍԵՐ'!$F$600</f>
        <v>0</v>
      </c>
      <c r="AX13" s="89">
        <f>+'[1]2-ԸՆԴԱՄԵՆԸ ԾԱԽՍԵՐ'!$F$601</f>
        <v>25000</v>
      </c>
      <c r="AY13" s="89">
        <f>+'[1]2-ԸՆԴԱՄԵՆԸ ԾԱԽՍԵՐ'!$F$602</f>
        <v>0</v>
      </c>
      <c r="AZ13" s="89">
        <f>+'[1]2-ԸՆԴԱՄԵՆԸ ԾԱԽՍԵՐ'!$F$604</f>
        <v>0</v>
      </c>
      <c r="BA13" s="89">
        <f>+'[1]2-ԸՆԴԱՄԵՆԸ ԾԱԽՍԵՐ'!$F$605</f>
        <v>1500</v>
      </c>
      <c r="BB13" s="89">
        <f>+'[1]2-ԸՆԴԱՄԵՆԸ ԾԱԽՍԵՐ'!$F$607</f>
        <v>0</v>
      </c>
      <c r="BC13" s="89">
        <f>+'[1]2-ԸՆԴԱՄԵՆԸ ԾԱԽՍԵՐ'!$F$608</f>
        <v>0</v>
      </c>
      <c r="BD13" s="89">
        <f>+'[1]2-ԸՆԴԱՄԵՆԸ ԾԱԽՍԵՐ'!$F$609</f>
        <v>540.9</v>
      </c>
      <c r="BE13" s="89">
        <f>+'[1]2-ԸՆԴԱՄԵՆԸ ԾԱԽՍԵՐ'!$F$610</f>
        <v>0</v>
      </c>
      <c r="BF13" s="89">
        <f>+'[1]2-ԸՆԴԱՄԵՆԸ ԾԱԽՍԵՐ'!$F$611</f>
        <v>0</v>
      </c>
      <c r="BG13" s="89">
        <f>+'[1]2-ԸՆԴԱՄԵՆԸ ԾԱԽՍԵՐ'!$F$615</f>
        <v>0</v>
      </c>
      <c r="BH13" s="89">
        <f>+'[1]2-ԸՆԴԱՄԵՆԸ ԾԱԽՍԵՐ'!$F$620</f>
        <v>0</v>
      </c>
      <c r="BI13" s="89">
        <f>+'[1]2-ԸՆԴԱՄԵՆԸ ԾԱԽՍԵՐ'!$F$621</f>
        <v>0</v>
      </c>
      <c r="BJ13" s="89">
        <f>+'[1]2-ԸՆԴԱՄԵՆԸ ԾԱԽՍԵՐ'!$F$622</f>
        <v>0</v>
      </c>
      <c r="BK13" s="89">
        <f>+'[1]2-ԸՆԴԱՄԵՆԸ ԾԱԽՍԵՐ'!$F$623</f>
        <v>0</v>
      </c>
      <c r="BL13" s="89">
        <f>+'[1]2-ԸՆԴԱՄԵՆԸ ԾԱԽՍԵՐ'!$F$630</f>
        <v>6000</v>
      </c>
      <c r="BM13" s="89">
        <f>+'[1]2-ԸՆԴԱՄԵՆԸ ԾԱԽՍԵՐ'!$F$632</f>
        <v>5559.5</v>
      </c>
      <c r="BN13" s="89"/>
      <c r="BO13" s="89"/>
      <c r="BP13" s="89"/>
      <c r="BQ13" s="89"/>
      <c r="BR13" s="89"/>
      <c r="BS13" s="89"/>
      <c r="BT13" s="89">
        <f t="shared" si="7"/>
        <v>0</v>
      </c>
      <c r="BU13" s="89"/>
      <c r="BV13" s="89"/>
      <c r="BW13" s="89"/>
      <c r="BX13" s="89"/>
      <c r="BY13" s="89"/>
      <c r="BZ13" s="89"/>
      <c r="CA13" s="89"/>
      <c r="CB13" s="89"/>
      <c r="CC13" s="89"/>
      <c r="CD13" s="89"/>
      <c r="CE13" s="89"/>
      <c r="CF13" s="89"/>
      <c r="CG13" s="89"/>
      <c r="CH13" s="89"/>
      <c r="CI13" s="89"/>
      <c r="CJ13" s="89"/>
      <c r="CK13" s="89"/>
      <c r="CL13" s="89"/>
      <c r="CM13" s="89"/>
      <c r="CN13" s="89"/>
      <c r="CO13" s="89"/>
      <c r="CP13" s="89"/>
      <c r="CQ13" s="89"/>
      <c r="CR13" s="89"/>
      <c r="CS13" s="89"/>
      <c r="CT13" s="89"/>
      <c r="CU13" s="89"/>
      <c r="CV13" s="89"/>
      <c r="CW13" s="89"/>
      <c r="CX13" s="89"/>
      <c r="CY13" s="89"/>
      <c r="CZ13" s="89">
        <f t="shared" si="8"/>
        <v>0</v>
      </c>
      <c r="DA13" s="89"/>
      <c r="DB13" s="89"/>
      <c r="DC13" s="89"/>
      <c r="DD13" s="89"/>
      <c r="DE13" s="89"/>
      <c r="DF13" s="89"/>
      <c r="DG13" s="89"/>
      <c r="DH13" s="89"/>
      <c r="DI13" s="89"/>
      <c r="DJ13" s="89"/>
      <c r="DK13" s="89"/>
      <c r="DL13" s="89"/>
      <c r="DM13" s="89"/>
      <c r="DN13" s="89"/>
      <c r="DO13" s="89"/>
      <c r="DP13" s="89"/>
      <c r="DQ13" s="89"/>
      <c r="DR13" s="89"/>
      <c r="DS13" s="89"/>
      <c r="DT13" s="89"/>
      <c r="DU13" s="89"/>
      <c r="DV13" s="89"/>
      <c r="DW13" s="89"/>
      <c r="DX13" s="89"/>
      <c r="DY13" s="89"/>
      <c r="DZ13" s="89"/>
      <c r="EA13" s="89"/>
      <c r="EB13" s="89"/>
      <c r="EC13" s="89"/>
      <c r="ED13" s="89"/>
      <c r="EE13" s="89"/>
      <c r="EF13" s="89">
        <f t="shared" si="9"/>
        <v>0</v>
      </c>
      <c r="EG13" s="89"/>
      <c r="EH13" s="89"/>
      <c r="EI13" s="89"/>
      <c r="EJ13" s="89"/>
      <c r="EK13" s="89"/>
      <c r="EL13" s="89"/>
      <c r="EM13" s="89"/>
      <c r="EN13" s="89"/>
      <c r="EO13" s="89"/>
      <c r="EP13" s="89"/>
      <c r="EQ13" s="89"/>
      <c r="ER13" s="89"/>
      <c r="ES13" s="89"/>
      <c r="ET13" s="89"/>
      <c r="EU13" s="89"/>
      <c r="EV13" s="89"/>
      <c r="EW13" s="89"/>
      <c r="EX13" s="89"/>
      <c r="EY13" s="89"/>
      <c r="EZ13" s="89"/>
      <c r="FA13" s="89"/>
      <c r="FB13" s="89"/>
      <c r="FC13" s="89"/>
      <c r="FD13" s="89"/>
      <c r="FE13" s="89"/>
      <c r="FF13" s="89"/>
      <c r="FG13" s="89"/>
      <c r="FH13" s="89"/>
      <c r="FI13" s="89"/>
      <c r="FJ13" s="89"/>
      <c r="FK13" s="89"/>
    </row>
    <row r="14" spans="1:167" ht="127.5" x14ac:dyDescent="0.25">
      <c r="A14" s="171"/>
      <c r="B14" s="88">
        <v>11008</v>
      </c>
      <c r="C14" s="88" t="s">
        <v>195</v>
      </c>
      <c r="D14" s="88"/>
      <c r="E14" s="88"/>
      <c r="F14" s="88"/>
      <c r="G14" s="89">
        <f t="shared" si="5"/>
        <v>287914.30000000005</v>
      </c>
      <c r="H14" s="89">
        <f>+'[1]2-ԸՆԴԱՄԵՆԸ ԾԱԽՍԵՐ'!$E$660</f>
        <v>193830.2</v>
      </c>
      <c r="I14" s="89">
        <f>+'[1]2-ԸՆԴԱՄԵՆԸ ԾԱԽՍԵՐ'!$E$661</f>
        <v>50562.8</v>
      </c>
      <c r="J14" s="89">
        <f>+'[1]2-ԸՆԴԱՄԵՆԸ ԾԱԽՍԵՐ'!$E$662</f>
        <v>5387.1</v>
      </c>
      <c r="K14" s="89">
        <f>+'[1]2-ԸՆԴԱՄԵՆԸ ԾԱԽՍԵՐ'!$E$664</f>
        <v>7858.5</v>
      </c>
      <c r="L14" s="89">
        <f>+'[1]2-ԸՆԴԱՄԵՆԸ ԾԱԽՍԵՐ'!$E$669</f>
        <v>374.7</v>
      </c>
      <c r="M14" s="89">
        <f>+'[1]2-ԸՆԴԱՄԵՆԸ ԾԱԽՍԵՐ'!$E$673</f>
        <v>27860.3</v>
      </c>
      <c r="N14" s="89">
        <f>+'[1]2-ԸՆԴԱՄԵՆԸ ԾԱԽՍԵՐ'!$E$674</f>
        <v>0</v>
      </c>
      <c r="O14" s="89">
        <f>+'[1]2-ԸՆԴԱՄԵՆԸ ԾԱԽՍԵՐ'!$E$679</f>
        <v>184.8</v>
      </c>
      <c r="P14" s="89">
        <f>+'[1]2-ԸՆԴԱՄԵՆԸ ԾԱԽՍԵՐ'!$E$680</f>
        <v>0</v>
      </c>
      <c r="Q14" s="89">
        <f>+'[1]2-ԸՆԴԱՄԵՆԸ ԾԱԽՍԵՐ'!$E$681</f>
        <v>546.20000000000005</v>
      </c>
      <c r="R14" s="89">
        <f>+'[1]2-ԸՆԴԱՄԵՆԸ ԾԱԽՍԵՐ'!$E$682</f>
        <v>0</v>
      </c>
      <c r="S14" s="89">
        <f>+'[1]2-ԸՆԴԱՄԵՆԸ ԾԱԽՍԵՐ'!$E$684</f>
        <v>0</v>
      </c>
      <c r="T14" s="89">
        <f>+'[1]2-ԸՆԴԱՄԵՆԸ ԾԱԽՍԵՐ'!$E$685</f>
        <v>0</v>
      </c>
      <c r="U14" s="89">
        <f>+'[1]2-ԸՆԴԱՄԵՆԸ ԾԱԽՍԵՐ'!$E$687</f>
        <v>0</v>
      </c>
      <c r="V14" s="89">
        <f>+'[1]2-ԸՆԴԱՄԵՆԸ ԾԱԽՍԵՐ'!$E$688</f>
        <v>0</v>
      </c>
      <c r="W14" s="89">
        <f>+'[1]2-ԸՆԴԱՄԵՆԸ ԾԱԽՍԵՐ'!$E$689</f>
        <v>200</v>
      </c>
      <c r="X14" s="89">
        <f>+'[1]2-ԸՆԴԱՄԵՆԸ ԾԱԽՍԵՐ'!$E$690</f>
        <v>0</v>
      </c>
      <c r="Y14" s="89">
        <f>+'[1]2-ԸՆԴԱՄԵՆԸ ԾԱԽՍԵՐ'!$E$691</f>
        <v>0</v>
      </c>
      <c r="Z14" s="91">
        <f>+'[1]2-ԸՆԴԱՄԵՆԸ ԾԱԽՍԵՐ'!$E$695</f>
        <v>0</v>
      </c>
      <c r="AA14" s="89">
        <f>+'[1]2-ԸՆԴԱՄԵՆԸ ԾԱԽՍԵՐ'!$E$700</f>
        <v>0</v>
      </c>
      <c r="AB14" s="89">
        <f>+'[1]2-ԸՆԴԱՄԵՆԸ ԾԱԽՍԵՐ'!$E$701</f>
        <v>0</v>
      </c>
      <c r="AC14" s="89">
        <f>+'[1]2-ԸՆԴԱՄԵՆԸ ԾԱԽՍԵՐ'!$E$702</f>
        <v>0</v>
      </c>
      <c r="AD14" s="89">
        <f>+'[1]2-ԸՆԴԱՄԵՆԸ ԾԱԽՍԵՐ'!$E$703</f>
        <v>0</v>
      </c>
      <c r="AE14" s="89">
        <f>+'[1]2-ԸՆԴԱՄԵՆԸ ԾԱԽՍԵՐ'!$E$710</f>
        <v>885.8</v>
      </c>
      <c r="AF14" s="89">
        <f>+'[1]2-ԸՆԴԱՄԵՆԸ ԾԱԽՍԵՐ'!$E$712</f>
        <v>223.9</v>
      </c>
      <c r="AG14" s="89"/>
      <c r="AH14" s="89"/>
      <c r="AI14" s="89"/>
      <c r="AJ14" s="89"/>
      <c r="AK14" s="89"/>
      <c r="AL14" s="89"/>
      <c r="AM14" s="89"/>
      <c r="AN14" s="89">
        <f t="shared" si="6"/>
        <v>317325.80000000005</v>
      </c>
      <c r="AO14" s="89">
        <f>+'[1]2-ԸՆԴԱՄԵՆԸ ԾԱԽՍԵՐ'!$F$660</f>
        <v>223147.2</v>
      </c>
      <c r="AP14" s="89">
        <f>+'[1]2-ԸՆԴԱՄԵՆԸ ԾԱԽՍԵՐ'!$F$661</f>
        <v>26654.2</v>
      </c>
      <c r="AQ14" s="89">
        <f>+'[1]2-ԸՆԴԱՄԵՆԸ ԾԱԽՍԵՐ'!$F$662</f>
        <v>4966.5</v>
      </c>
      <c r="AR14" s="89">
        <f>+'[1]2-ԸՆԴԱՄԵՆԸ ԾԱԽՍԵՐ'!$F$664</f>
        <v>16375.7</v>
      </c>
      <c r="AS14" s="89">
        <f>+'[1]2-ԸՆԴԱՄԵՆԸ ԾԱԽՍԵՐ'!$F$669</f>
        <v>1108.9000000000001</v>
      </c>
      <c r="AT14" s="89">
        <f>+'[1]2-ԸՆԴԱՄԵՆԸ ԾԱԽՍԵՐ'!$F$673</f>
        <v>37892.6</v>
      </c>
      <c r="AU14" s="89">
        <f>+'[1]2-ԸՆԴԱՄԵՆԸ ԾԱԽՍԵՐ'!$F$674</f>
        <v>0</v>
      </c>
      <c r="AV14" s="89">
        <f>+'[1]2-ԸՆԴԱՄԵՆԸ ԾԱԽՍԵՐ'!$F$679</f>
        <v>189</v>
      </c>
      <c r="AW14" s="89">
        <f>+'[1]2-ԸՆԴԱՄԵՆԸ ԾԱԽՍԵՐ'!$F$680</f>
        <v>0</v>
      </c>
      <c r="AX14" s="89">
        <f>+'[1]2-ԸՆԴԱՄԵՆԸ ԾԱԽՍԵՐ'!$F$681</f>
        <v>2500.5</v>
      </c>
      <c r="AY14" s="89">
        <f>+'[1]2-ԸՆԴԱՄԵՆԸ ԾԱԽՍԵՐ'!$F$682</f>
        <v>0</v>
      </c>
      <c r="AZ14" s="89">
        <f>+'[1]2-ԸՆԴԱՄԵՆԸ ԾԱԽՍԵՐ'!$F$684</f>
        <v>0</v>
      </c>
      <c r="BA14" s="89">
        <f>+'[1]2-ԸՆԴԱՄԵՆԸ ԾԱԽՍԵՐ'!$F$685</f>
        <v>750</v>
      </c>
      <c r="BB14" s="89">
        <f>+'[1]2-ԸՆԴԱՄԵՆԸ ԾԱԽՍԵՐ'!$F$687</f>
        <v>0</v>
      </c>
      <c r="BC14" s="89">
        <f>+'[1]2-ԸՆԴԱՄԵՆԸ ԾԱԽՍԵՐ'!$F$688</f>
        <v>0</v>
      </c>
      <c r="BD14" s="89">
        <f>+'[1]2-ԸՆԴԱՄԵՆԸ ԾԱԽՍԵՐ'!$F$689</f>
        <v>200</v>
      </c>
      <c r="BE14" s="89">
        <f>+'[1]2-ԸՆԴԱՄԵՆԸ ԾԱԽՍԵՐ'!$F$690</f>
        <v>0</v>
      </c>
      <c r="BF14" s="89">
        <f>+'[1]2-ԸՆԴԱՄԵՆԸ ԾԱԽՍԵՐ'!$F$691</f>
        <v>0</v>
      </c>
      <c r="BG14" s="89">
        <f>+'[1]2-ԸՆԴԱՄԵՆԸ ԾԱԽՍԵՐ'!$F$695</f>
        <v>0</v>
      </c>
      <c r="BH14" s="89">
        <f>+'[1]2-ԸՆԴԱՄԵՆԸ ԾԱԽՍԵՐ'!$F$700</f>
        <v>0</v>
      </c>
      <c r="BI14" s="89">
        <f>+'[1]2-ԸՆԴԱՄԵՆԸ ԾԱԽՍԵՐ'!$F$701</f>
        <v>0</v>
      </c>
      <c r="BJ14" s="89">
        <f>+'[1]2-ԸՆԴԱՄԵՆԸ ԾԱԽՍԵՐ'!$F$702</f>
        <v>0</v>
      </c>
      <c r="BK14" s="89">
        <f>+'[1]2-ԸՆԴԱՄԵՆԸ ԾԱԽՍԵՐ'!$F$703</f>
        <v>0</v>
      </c>
      <c r="BL14" s="89">
        <f>+'[1]2-ԸՆԴԱՄԵՆԸ ԾԱԽՍԵՐ'!$F$710</f>
        <v>2520</v>
      </c>
      <c r="BM14" s="89">
        <f>+'[1]2-ԸՆԴԱՄԵՆԸ ԾԱԽՍԵՐ'!$F$712</f>
        <v>1021.2</v>
      </c>
      <c r="BN14" s="89"/>
      <c r="BO14" s="89"/>
      <c r="BP14" s="89"/>
      <c r="BQ14" s="89"/>
      <c r="BR14" s="89"/>
      <c r="BS14" s="89"/>
      <c r="BT14" s="89">
        <f t="shared" si="7"/>
        <v>382560.80000000005</v>
      </c>
      <c r="BU14" s="89">
        <f>+'[1]2-ԸՆԴԱՄԵՆԸ ԾԱԽՍԵՐ'!$G$660</f>
        <v>275941.8</v>
      </c>
      <c r="BV14" s="89">
        <f>+'[1]2-ԸՆԴԱՄԵՆԸ ԾԱԽՍԵՐ'!$G$661</f>
        <v>27358</v>
      </c>
      <c r="BW14" s="89">
        <f>+'[1]2-ԸՆԴԱՄԵՆԸ ԾԱԽՍԵՐ'!$G$662</f>
        <v>7071.7</v>
      </c>
      <c r="BX14" s="89">
        <f>+'[1]2-ԸՆԴԱՄԵՆԸ ԾԱԽՍԵՐ'!$G$664</f>
        <v>16943.900000000001</v>
      </c>
      <c r="BY14" s="89">
        <f>+'[1]2-ԸՆԴԱՄԵՆԸ ԾԱԽՍԵՐ'!$G$669</f>
        <v>1179.5</v>
      </c>
      <c r="BZ14" s="89">
        <f>+'[1]2-ԸՆԴԱՄԵՆԸ ԾԱԽՍԵՐ'!$G$673</f>
        <v>46628.4</v>
      </c>
      <c r="CA14" s="89">
        <f>+'[1]2-ԸՆԴԱՄԵՆԸ ԾԱԽՍԵՐ'!$G$674</f>
        <v>0</v>
      </c>
      <c r="CB14" s="89">
        <f>+'[1]2-ԸՆԴԱՄԵՆԸ ԾԱԽՍԵՐ'!$G$679</f>
        <v>189.2</v>
      </c>
      <c r="CC14" s="89">
        <f>+'[1]2-ԸՆԴԱՄԵՆԸ ԾԱԽՍԵՐ'!$G$680</f>
        <v>0</v>
      </c>
      <c r="CD14" s="89">
        <f>+'[1]2-ԸՆԴԱՄԵՆԸ ԾԱԽՍԵՐ'!$G$681</f>
        <v>2750.5</v>
      </c>
      <c r="CE14" s="89">
        <f>+'[1]2-ԸՆԴԱՄԵՆԸ ԾԱԽՍԵՐ'!$G$682</f>
        <v>0</v>
      </c>
      <c r="CF14" s="89">
        <f>+'[1]2-ԸՆԴԱՄԵՆԸ ԾԱԽՍԵՐ'!$G$684</f>
        <v>0</v>
      </c>
      <c r="CG14" s="89">
        <f>+'[1]2-ԸՆԴԱՄԵՆԸ ԾԱԽՍԵՐ'!$G$685</f>
        <v>750</v>
      </c>
      <c r="CH14" s="89">
        <f>+'[1]2-ԸՆԴԱՄԵՆԸ ԾԱԽՍԵՐ'!$G$687</f>
        <v>0</v>
      </c>
      <c r="CI14" s="89">
        <f>+'[1]2-ԸՆԴԱՄԵՆԸ ԾԱԽՍԵՐ'!$G$688</f>
        <v>0</v>
      </c>
      <c r="CJ14" s="89">
        <f>+'[1]2-ԸՆԴԱՄԵՆԸ ԾԱԽՍԵՐ'!$G$689</f>
        <v>200</v>
      </c>
      <c r="CK14" s="89">
        <f>+'[1]2-ԸՆԴԱՄԵՆԸ ԾԱԽՍԵՐ'!$G$690</f>
        <v>0</v>
      </c>
      <c r="CL14" s="89">
        <f>+'[1]2-ԸՆԴԱՄԵՆԸ ԾԱԽՍԵՐ'!$G$691</f>
        <v>0</v>
      </c>
      <c r="CM14" s="89">
        <f>+'[1]2-ԸՆԴԱՄԵՆԸ ԾԱԽՍԵՐ'!$G$695</f>
        <v>0</v>
      </c>
      <c r="CN14" s="89">
        <f>+'[1]2-ԸՆԴԱՄԵՆԸ ԾԱԽՍԵՐ'!$G$700</f>
        <v>0</v>
      </c>
      <c r="CO14" s="89">
        <f>+'[1]2-ԸՆԴԱՄԵՆԸ ԾԱԽՍԵՐ'!$G$701</f>
        <v>0</v>
      </c>
      <c r="CP14" s="89">
        <f>+'[1]2-ԸՆԴԱՄԵՆԸ ԾԱԽՍԵՐ'!$G$702</f>
        <v>0</v>
      </c>
      <c r="CQ14" s="89">
        <f>+'[1]2-ԸՆԴԱՄԵՆԸ ԾԱԽՍԵՐ'!$G$703</f>
        <v>0</v>
      </c>
      <c r="CR14" s="89">
        <f>+'[1]2-ԸՆԴԱՄԵՆԸ ԾԱԽՍԵՐ'!$G$710</f>
        <v>2520</v>
      </c>
      <c r="CS14" s="89">
        <f>+'[1]2-ԸՆԴԱՄԵՆԸ ԾԱԽՍԵՐ'!$G$712</f>
        <v>1027.8</v>
      </c>
      <c r="CT14" s="89"/>
      <c r="CU14" s="89"/>
      <c r="CV14" s="89"/>
      <c r="CW14" s="89"/>
      <c r="CX14" s="89"/>
      <c r="CY14" s="89"/>
      <c r="CZ14" s="89">
        <f t="shared" si="8"/>
        <v>387594.92000000004</v>
      </c>
      <c r="DA14" s="89">
        <f>+'[1]2-ԸՆԴԱՄԵՆԸ ԾԱԽՍԵՐ'!$K$660</f>
        <v>278480</v>
      </c>
      <c r="DB14" s="89">
        <f>+'[1]2-ԸՆԴԱՄԵՆԸ ԾԱԽՍԵՐ'!$K$661</f>
        <v>27387.3</v>
      </c>
      <c r="DC14" s="89">
        <f>+'[1]2-ԸՆԴԱՄԵՆԸ ԾԱԽՍԵՐ'!$K$662</f>
        <v>7206.9</v>
      </c>
      <c r="DD14" s="89">
        <f>+'[1]2-ԸՆԴԱՄԵՆԸ ԾԱԽՍԵՐ'!$K$664</f>
        <v>16943.900000000001</v>
      </c>
      <c r="DE14" s="89">
        <f>+'[1]2-ԸՆԴԱՄԵՆԸ ԾԱԽՍԵՐ'!$K$669</f>
        <v>1179.5</v>
      </c>
      <c r="DF14" s="89">
        <f>+'[1]2-ԸՆԴԱՄԵՆԸ ԾԱԽՍԵՐ'!$K$673</f>
        <v>48959.82</v>
      </c>
      <c r="DG14" s="89">
        <f>+'[1]2-ԸՆԴԱՄԵՆԸ ԾԱԽՍԵՐ'!$K$674</f>
        <v>0</v>
      </c>
      <c r="DH14" s="89">
        <f>+'[1]2-ԸՆԴԱՄԵՆԸ ԾԱԽՍԵՐ'!$K$679</f>
        <v>189.2</v>
      </c>
      <c r="DI14" s="89">
        <f>+'[1]2-ԸՆԴԱՄԵՆԸ ԾԱԽՍԵՐ'!$K$680</f>
        <v>0</v>
      </c>
      <c r="DJ14" s="89">
        <f>+'[1]2-ԸՆԴԱՄԵՆԸ ԾԱԽՍԵՐ'!$K$681</f>
        <v>2750.5</v>
      </c>
      <c r="DK14" s="89">
        <f>+'[1]2-ԸՆԴԱՄԵՆԸ ԾԱԽՍԵՐ'!$K$682</f>
        <v>0</v>
      </c>
      <c r="DL14" s="89">
        <f>+'[1]2-ԸՆԴԱՄԵՆԸ ԾԱԽՍԵՐ'!$K$684</f>
        <v>0</v>
      </c>
      <c r="DM14" s="89">
        <f>+'[1]2-ԸՆԴԱՄԵՆԸ ԾԱԽՍԵՐ'!$K$685</f>
        <v>750</v>
      </c>
      <c r="DN14" s="89">
        <f>+'[1]2-ԸՆԴԱՄԵՆԸ ԾԱԽՍԵՐ'!$K$687</f>
        <v>0</v>
      </c>
      <c r="DO14" s="89">
        <f>+'[1]2-ԸՆԴԱՄԵՆԸ ԾԱԽՍԵՐ'!$K$688</f>
        <v>0</v>
      </c>
      <c r="DP14" s="89">
        <f>+'[1]2-ԸՆԴԱՄԵՆԸ ԾԱԽՍԵՐ'!$K$689</f>
        <v>200</v>
      </c>
      <c r="DQ14" s="89">
        <f>+'[1]2-ԸՆԴԱՄԵՆԸ ԾԱԽՍԵՐ'!$K$690</f>
        <v>0</v>
      </c>
      <c r="DR14" s="89">
        <f>+'[1]2-ԸՆԴԱՄԵՆԸ ԾԱԽՍԵՐ'!$K$691</f>
        <v>0</v>
      </c>
      <c r="DS14" s="89">
        <f>+'[1]2-ԸՆԴԱՄԵՆԸ ԾԱԽՍԵՐ'!$K$695</f>
        <v>0</v>
      </c>
      <c r="DT14" s="89">
        <f>+'[1]2-ԸՆԴԱՄԵՆԸ ԾԱԽՍԵՐ'!$K$700</f>
        <v>0</v>
      </c>
      <c r="DU14" s="89">
        <f>+'[1]2-ԸՆԴԱՄԵՆԸ ԾԱԽՍԵՐ'!$K$701</f>
        <v>0</v>
      </c>
      <c r="DV14" s="89">
        <f>+'[1]2-ԸՆԴԱՄԵՆԸ ԾԱԽՍԵՐ'!$K$702</f>
        <v>0</v>
      </c>
      <c r="DW14" s="89">
        <f>+'[1]2-ԸՆԴԱՄԵՆԸ ԾԱԽՍԵՐ'!$K$703</f>
        <v>0</v>
      </c>
      <c r="DX14" s="89">
        <f>+'[1]2-ԸՆԴԱՄԵՆԸ ԾԱԽՍԵՐ'!$K$710</f>
        <v>2520</v>
      </c>
      <c r="DY14" s="89">
        <f>+'[1]2-ԸՆԴԱՄԵՆԸ ԾԱԽՍԵՐ'!$K$712</f>
        <v>1027.8</v>
      </c>
      <c r="DZ14" s="89"/>
      <c r="EA14" s="89"/>
      <c r="EB14" s="89"/>
      <c r="EC14" s="89"/>
      <c r="ED14" s="89"/>
      <c r="EE14" s="89"/>
      <c r="EF14" s="89">
        <f t="shared" si="9"/>
        <v>392639.81099999999</v>
      </c>
      <c r="EG14" s="89">
        <f>+'[1]2-ԸՆԴԱՄԵՆԸ ԾԱԽՍԵՐ'!$L$660</f>
        <v>280925.09999999998</v>
      </c>
      <c r="EH14" s="89">
        <f>+'[1]2-ԸՆԴԱՄԵՆԸ ԾԱԽՍԵՐ'!$L$661</f>
        <v>27427.7</v>
      </c>
      <c r="EI14" s="89">
        <f>+'[1]2-ԸՆԴԱՄԵՆԸ ԾԱԽՍԵՐ'!$L$662</f>
        <v>7318.3</v>
      </c>
      <c r="EJ14" s="89">
        <f>+'[1]2-ԸՆԴԱՄԵՆԸ ԾԱԽՍԵՐ'!$L$664</f>
        <v>16943.900000000001</v>
      </c>
      <c r="EK14" s="89">
        <f>+'[1]2-ԸՆԴԱՄԵՆԸ ԾԱԽՍԵՐ'!$L$669</f>
        <v>1179.5</v>
      </c>
      <c r="EL14" s="89">
        <f>+'[1]2-ԸՆԴԱՄԵՆԸ ԾԱԽՍԵՐ'!$L$673</f>
        <v>51407.811000000002</v>
      </c>
      <c r="EM14" s="89">
        <f>+'[1]2-ԸՆԴԱՄԵՆԸ ԾԱԽՍԵՐ'!$L$674</f>
        <v>0</v>
      </c>
      <c r="EN14" s="89">
        <f>+'[1]2-ԸՆԴԱՄԵՆԸ ԾԱԽՍԵՐ'!$L$679</f>
        <v>189.2</v>
      </c>
      <c r="EO14" s="89">
        <f>+'[1]2-ԸՆԴԱՄԵՆԸ ԾԱԽՍԵՐ'!$L$680</f>
        <v>0</v>
      </c>
      <c r="EP14" s="89">
        <f>+'[1]2-ԸՆԴԱՄԵՆԸ ԾԱԽՍԵՐ'!$L$681</f>
        <v>2750.5</v>
      </c>
      <c r="EQ14" s="89">
        <f>+'[1]2-ԸՆԴԱՄԵՆԸ ԾԱԽՍԵՐ'!$L$682</f>
        <v>0</v>
      </c>
      <c r="ER14" s="89">
        <f>+'[1]2-ԸՆԴԱՄԵՆԸ ԾԱԽՍԵՐ'!$L$684</f>
        <v>0</v>
      </c>
      <c r="ES14" s="89">
        <f>+'[1]2-ԸՆԴԱՄԵՆԸ ԾԱԽՍԵՐ'!$L$685</f>
        <v>750</v>
      </c>
      <c r="ET14" s="89">
        <f>+'[1]2-ԸՆԴԱՄԵՆԸ ԾԱԽՍԵՐ'!$L$687</f>
        <v>0</v>
      </c>
      <c r="EU14" s="89">
        <f>+'[1]2-ԸՆԴԱՄԵՆԸ ԾԱԽՍԵՐ'!$L$688</f>
        <v>0</v>
      </c>
      <c r="EV14" s="89">
        <f>+'[1]2-ԸՆԴԱՄԵՆԸ ԾԱԽՍԵՐ'!$L$689</f>
        <v>200</v>
      </c>
      <c r="EW14" s="89">
        <f>+'[1]2-ԸՆԴԱՄԵՆԸ ԾԱԽՍԵՐ'!$L$690</f>
        <v>0</v>
      </c>
      <c r="EX14" s="89">
        <f>+'[1]2-ԸՆԴԱՄԵՆԸ ԾԱԽՍԵՐ'!$L$691</f>
        <v>0</v>
      </c>
      <c r="EY14" s="89">
        <f>+'[1]2-ԸՆԴԱՄԵՆԸ ԾԱԽՍԵՐ'!$L$695</f>
        <v>0</v>
      </c>
      <c r="EZ14" s="89">
        <f>+'[1]2-ԸՆԴԱՄԵՆԸ ԾԱԽՍԵՐ'!$L$700</f>
        <v>0</v>
      </c>
      <c r="FA14" s="89">
        <f>+'[1]2-ԸՆԴԱՄԵՆԸ ԾԱԽՍԵՐ'!$L$701</f>
        <v>0</v>
      </c>
      <c r="FB14" s="89">
        <f>+'[1]2-ԸՆԴԱՄԵՆԸ ԾԱԽՍԵՐ'!$L$702</f>
        <v>0</v>
      </c>
      <c r="FC14" s="89">
        <f>+'[1]2-ԸՆԴԱՄԵՆԸ ԾԱԽՍԵՐ'!$L$703</f>
        <v>0</v>
      </c>
      <c r="FD14" s="89">
        <f>+'[1]2-ԸՆԴԱՄԵՆԸ ԾԱԽՍԵՐ'!$L$710</f>
        <v>2520</v>
      </c>
      <c r="FE14" s="89">
        <f>+'[1]2-ԸՆԴԱՄԵՆԸ ԾԱԽՍԵՐ'!$L$712</f>
        <v>1027.8</v>
      </c>
      <c r="FF14" s="89"/>
      <c r="FG14" s="89"/>
      <c r="FH14" s="89"/>
      <c r="FI14" s="89"/>
      <c r="FJ14" s="89"/>
      <c r="FK14" s="89"/>
    </row>
    <row r="15" spans="1:167" ht="127.5" x14ac:dyDescent="0.25">
      <c r="A15" s="171"/>
      <c r="B15" s="88">
        <v>11009</v>
      </c>
      <c r="C15" s="88" t="s">
        <v>196</v>
      </c>
      <c r="D15" s="88"/>
      <c r="E15" s="88"/>
      <c r="F15" s="88"/>
      <c r="G15" s="89">
        <f t="shared" si="5"/>
        <v>484892.39999999997</v>
      </c>
      <c r="H15" s="89">
        <f>+'[1]2-ԸՆԴԱՄԵՆԸ ԾԱԽՍԵՐ'!$E$740</f>
        <v>310648.2</v>
      </c>
      <c r="I15" s="89">
        <f>+'[1]2-ԸՆԴԱՄԵՆԸ ԾԱԽՍԵՐ'!$E$741</f>
        <v>81358.899999999994</v>
      </c>
      <c r="J15" s="89">
        <f>+'[1]2-ԸՆԴԱՄԵՆԸ ԾԱԽՍԵՐ'!$E$742</f>
        <v>7698.4</v>
      </c>
      <c r="K15" s="89">
        <f>+'[1]2-ԸՆԴԱՄԵՆԸ ԾԱԽՍԵՐ'!$E$744</f>
        <v>19791.3</v>
      </c>
      <c r="L15" s="89">
        <f>+'[1]2-ԸՆԴԱՄԵՆԸ ԾԱԽՍԵՐ'!$E$749</f>
        <v>1030.0999999999999</v>
      </c>
      <c r="M15" s="89">
        <f>+'[1]2-ԸՆԴԱՄԵՆԸ ԾԱԽՍԵՐ'!$E$753</f>
        <v>60697.7</v>
      </c>
      <c r="N15" s="89">
        <f>+'[1]2-ԸՆԴԱՄԵՆԸ ԾԱԽՍԵՐ'!$E$754</f>
        <v>0</v>
      </c>
      <c r="O15" s="89">
        <f>+'[1]2-ԸՆԴԱՄԵՆԸ ԾԱԽՍԵՐ'!$E$759</f>
        <v>79.2</v>
      </c>
      <c r="P15" s="89">
        <f>+'[1]2-ԸՆԴԱՄԵՆԸ ԾԱԽՍԵՐ'!$E$760</f>
        <v>0</v>
      </c>
      <c r="Q15" s="89">
        <f>+'[1]2-ԸՆԴԱՄԵՆԸ ԾԱԽՍԵՐ'!$E$761</f>
        <v>2076.3000000000002</v>
      </c>
      <c r="R15" s="89">
        <f>+'[1]2-ԸՆԴԱՄԵՆԸ ԾԱԽՍԵՐ'!$E$762</f>
        <v>0</v>
      </c>
      <c r="S15" s="89">
        <f>+'[1]2-ԸՆԴԱՄԵՆԸ ԾԱԽՍԵՐ'!$E$764</f>
        <v>0</v>
      </c>
      <c r="T15" s="89">
        <f>+'[1]2-ԸՆԴԱՄԵՆԸ ԾԱԽՍԵՐ'!$E$765</f>
        <v>0</v>
      </c>
      <c r="U15" s="89">
        <f>+'[1]2-ԸՆԴԱՄԵՆԸ ԾԱԽՍԵՐ'!$E$767</f>
        <v>0</v>
      </c>
      <c r="V15" s="89">
        <f>+'[1]2-ԸՆԴԱՄԵՆԸ ԾԱԽՍԵՐ'!$E$768</f>
        <v>0</v>
      </c>
      <c r="W15" s="89">
        <f>+'[1]2-ԸՆԴԱՄԵՆԸ ԾԱԽՍԵՐ'!$E$769</f>
        <v>360.6</v>
      </c>
      <c r="X15" s="89">
        <f>+'[1]2-ԸՆԴԱՄԵՆԸ ԾԱԽՍԵՐ'!$E$770</f>
        <v>0</v>
      </c>
      <c r="Y15" s="89">
        <f>+'[1]2-ԸՆԴԱՄԵՆԸ ԾԱԽՍԵՐ'!$E$771</f>
        <v>0</v>
      </c>
      <c r="Z15" s="91">
        <f>+'[1]2-ԸՆԴԱՄԵՆԸ ԾԱԽՍԵՐ'!$E$775</f>
        <v>0</v>
      </c>
      <c r="AA15" s="89">
        <f>+'[1]2-ԸՆԴԱՄԵՆԸ ԾԱԽՍԵՐ'!$E$780</f>
        <v>0</v>
      </c>
      <c r="AB15" s="89">
        <f>+'[1]2-ԸՆԴԱՄԵՆԸ ԾԱԽՍԵՐ'!$E$781</f>
        <v>0</v>
      </c>
      <c r="AC15" s="89">
        <f>+'[1]2-ԸՆԴԱՄԵՆԸ ԾԱԽՍԵՐ'!$E$782</f>
        <v>0</v>
      </c>
      <c r="AD15" s="89">
        <f>+'[1]2-ԸՆԴԱՄԵՆԸ ԾԱԽՍԵՐ'!$E$783</f>
        <v>0</v>
      </c>
      <c r="AE15" s="89">
        <f>+'[1]2-ԸՆԴԱՄԵՆԸ ԾԱԽՍԵՐ'!$E$790</f>
        <v>618</v>
      </c>
      <c r="AF15" s="89">
        <f>+'[1]2-ԸՆԴԱՄԵՆԸ ԾԱԽՍԵՐ'!$E$792</f>
        <v>533.70000000000005</v>
      </c>
      <c r="AG15" s="89"/>
      <c r="AH15" s="89"/>
      <c r="AI15" s="89"/>
      <c r="AJ15" s="89"/>
      <c r="AK15" s="89"/>
      <c r="AL15" s="89"/>
      <c r="AM15" s="89"/>
      <c r="AN15" s="89">
        <f t="shared" si="6"/>
        <v>505436.49999999994</v>
      </c>
      <c r="AO15" s="89">
        <f>+'[1]2-ԸՆԴԱՄԵՆԸ ԾԱԽՍԵՐ'!$F$740</f>
        <v>361434</v>
      </c>
      <c r="AP15" s="89">
        <f>+'[1]2-ԸՆԴԱՄԵՆԸ ԾԱԽՍԵՐ'!$F$741</f>
        <v>44754.5</v>
      </c>
      <c r="AQ15" s="89">
        <f>+'[1]2-ԸՆԴԱՄԵՆԸ ԾԱԽՍԵՐ'!$F$742</f>
        <v>7296.2</v>
      </c>
      <c r="AR15" s="89">
        <f>+'[1]2-ԸՆԴԱՄԵՆԸ ԾԱԽՍԵՐ'!$F$744</f>
        <v>23783.1</v>
      </c>
      <c r="AS15" s="89">
        <f>+'[1]2-ԸՆԴԱՄԵՆԸ ԾԱԽՍԵՐ'!$F$749</f>
        <v>1437.1</v>
      </c>
      <c r="AT15" s="89">
        <f>+'[1]2-ԸՆԴԱՄԵՆԸ ԾԱԽՍԵՐ'!$F$753</f>
        <v>51241</v>
      </c>
      <c r="AU15" s="89">
        <f>+'[1]2-ԸՆԴԱՄԵՆԸ ԾԱԽՍԵՐ'!$F$754</f>
        <v>0</v>
      </c>
      <c r="AV15" s="89">
        <f>+'[1]2-ԸՆԴԱՄԵՆԸ ԾԱԽՍԵՐ'!$F$759</f>
        <v>1092.7</v>
      </c>
      <c r="AW15" s="89">
        <f>+'[1]2-ԸՆԴԱՄԵՆԸ ԾԱԽՍԵՐ'!$F$760</f>
        <v>0</v>
      </c>
      <c r="AX15" s="89">
        <f>+'[1]2-ԸՆԴԱՄԵՆԸ ԾԱԽՍԵՐ'!$F$761</f>
        <v>3483.3</v>
      </c>
      <c r="AY15" s="89">
        <f>+'[1]2-ԸՆԴԱՄԵՆԸ ԾԱԽՍԵՐ'!$F$762</f>
        <v>0</v>
      </c>
      <c r="AZ15" s="89">
        <f>+'[1]2-ԸՆԴԱՄԵՆԸ ԾԱԽՍԵՐ'!$F$764</f>
        <v>0</v>
      </c>
      <c r="BA15" s="89">
        <f>+'[1]2-ԸՆԴԱՄԵՆԸ ԾԱԽՍԵՐ'!$F$765</f>
        <v>5250</v>
      </c>
      <c r="BB15" s="89">
        <f>+'[1]2-ԸՆԴԱՄԵՆԸ ԾԱԽՍԵՐ'!$F$767</f>
        <v>0</v>
      </c>
      <c r="BC15" s="89">
        <f>+'[1]2-ԸՆԴԱՄԵՆԸ ԾԱԽՍԵՐ'!$F$768</f>
        <v>0</v>
      </c>
      <c r="BD15" s="89">
        <f>+'[1]2-ԸՆԴԱՄԵՆԸ ԾԱԽՍԵՐ'!$F$769</f>
        <v>753</v>
      </c>
      <c r="BE15" s="89">
        <f>+'[1]2-ԸՆԴԱՄԵՆԸ ԾԱԽՍԵՐ'!$F$770</f>
        <v>0</v>
      </c>
      <c r="BF15" s="89">
        <f>+'[1]2-ԸՆԴԱՄԵՆԸ ԾԱԽՍԵՐ'!$F$771</f>
        <v>0</v>
      </c>
      <c r="BG15" s="89">
        <f>+'[1]2-ԸՆԴԱՄԵՆԸ ԾԱԽՍԵՐ'!$F$775</f>
        <v>0</v>
      </c>
      <c r="BH15" s="89">
        <f>+'[1]2-ԸՆԴԱՄԵՆԸ ԾԱԽՍԵՐ'!$F$780</f>
        <v>0</v>
      </c>
      <c r="BI15" s="89">
        <f>+'[1]2-ԸՆԴԱՄԵՆԸ ԾԱԽՍԵՐ'!$F$781</f>
        <v>0</v>
      </c>
      <c r="BJ15" s="89">
        <f>+'[1]2-ԸՆԴԱՄԵՆԸ ԾԱԽՍԵՐ'!$F$782</f>
        <v>0</v>
      </c>
      <c r="BK15" s="89">
        <f>+'[1]2-ԸՆԴԱՄԵՆԸ ԾԱԽՍԵՐ'!$F$783</f>
        <v>0</v>
      </c>
      <c r="BL15" s="89">
        <f>+'[1]2-ԸՆԴԱՄԵՆԸ ԾԱԽՍԵՐ'!$F$790</f>
        <v>3360</v>
      </c>
      <c r="BM15" s="89">
        <f>+'[1]2-ԸՆԴԱՄԵՆԸ ԾԱԽՍԵՐ'!$F$792</f>
        <v>1551.6</v>
      </c>
      <c r="BN15" s="89"/>
      <c r="BO15" s="89"/>
      <c r="BP15" s="89"/>
      <c r="BQ15" s="89"/>
      <c r="BR15" s="89"/>
      <c r="BS15" s="89"/>
      <c r="BT15" s="89">
        <f t="shared" si="7"/>
        <v>718148.39999999979</v>
      </c>
      <c r="BU15" s="89">
        <f>+'[1]2-ԸՆԴԱՄԵՆԸ ԾԱԽՍԵՐ'!$G$740</f>
        <v>532655.5</v>
      </c>
      <c r="BV15" s="89">
        <f>+'[1]2-ԸՆԴԱՄԵՆԸ ԾԱԽՍԵՐ'!$G$741</f>
        <v>56509.2</v>
      </c>
      <c r="BW15" s="89">
        <f>+'[1]2-ԸՆԴԱՄԵՆԸ ԾԱԽՍԵՐ'!$G$742</f>
        <v>12912</v>
      </c>
      <c r="BX15" s="89">
        <f>+'[1]2-ԸՆԴԱՄԵՆԸ ԾԱԽՍԵՐ'!$G$744</f>
        <v>25848</v>
      </c>
      <c r="BY15" s="89">
        <f>+'[1]2-ԸՆԴԱՄԵՆԸ ԾԱԽՍԵՐ'!$G$749</f>
        <v>1490</v>
      </c>
      <c r="BZ15" s="89">
        <f>+'[1]2-ԸՆԴԱՄԵՆԸ ԾԱԽՍԵՐ'!$G$753</f>
        <v>72099.600000000006</v>
      </c>
      <c r="CA15" s="89">
        <f>+'[1]2-ԸՆԴԱՄԵՆԸ ԾԱԽՍԵՐ'!$G$754</f>
        <v>0</v>
      </c>
      <c r="CB15" s="89">
        <f>+'[1]2-ԸՆԴԱՄԵՆԸ ԾԱԽՍԵՐ'!$G$759</f>
        <v>1338.7</v>
      </c>
      <c r="CC15" s="89">
        <f>+'[1]2-ԸՆԴԱՄԵՆԸ ԾԱԽՍԵՐ'!$G$760</f>
        <v>0</v>
      </c>
      <c r="CD15" s="89">
        <f>+'[1]2-ԸՆԴԱՄԵՆԸ ԾԱԽՍԵՐ'!$G$761</f>
        <v>4750</v>
      </c>
      <c r="CE15" s="89">
        <f>+'[1]2-ԸՆԴԱՄԵՆԸ ԾԱԽՍԵՐ'!$G$762</f>
        <v>0</v>
      </c>
      <c r="CF15" s="89">
        <f>+'[1]2-ԸՆԴԱՄԵՆԸ ԾԱԽՍԵՐ'!$G$764</f>
        <v>0</v>
      </c>
      <c r="CG15" s="89">
        <f>+'[1]2-ԸՆԴԱՄԵՆԸ ԾԱԽՍԵՐ'!$G$765</f>
        <v>5250</v>
      </c>
      <c r="CH15" s="89">
        <f>+'[1]2-ԸՆԴԱՄԵՆԸ ԾԱԽՍԵՐ'!$G$767</f>
        <v>0</v>
      </c>
      <c r="CI15" s="89">
        <f>+'[1]2-ԸՆԴԱՄԵՆԸ ԾԱԽՍԵՐ'!$G$768</f>
        <v>0</v>
      </c>
      <c r="CJ15" s="89">
        <f>+'[1]2-ԸՆԴԱՄԵՆԸ ԾԱԽՍԵՐ'!$G$769</f>
        <v>360.7</v>
      </c>
      <c r="CK15" s="89">
        <f>+'[1]2-ԸՆԴԱՄԵՆԸ ԾԱԽՍԵՐ'!$G$770</f>
        <v>0</v>
      </c>
      <c r="CL15" s="89">
        <f>+'[1]2-ԸՆԴԱՄԵՆԸ ԾԱԽՍԵՐ'!$G$771</f>
        <v>0</v>
      </c>
      <c r="CM15" s="89">
        <f>+'[1]2-ԸՆԴԱՄԵՆԸ ԾԱԽՍԵՐ'!$G$775</f>
        <v>0</v>
      </c>
      <c r="CN15" s="89">
        <f>+'[1]2-ԸՆԴԱՄԵՆԸ ԾԱԽՍԵՐ'!$G$780</f>
        <v>0</v>
      </c>
      <c r="CO15" s="89">
        <f>+'[1]2-ԸՆԴԱՄԵՆԸ ԾԱԽՍԵՐ'!$G$781</f>
        <v>0</v>
      </c>
      <c r="CP15" s="89">
        <f>+'[1]2-ԸՆԴԱՄԵՆԸ ԾԱԽՍԵՐ'!$G$782</f>
        <v>0</v>
      </c>
      <c r="CQ15" s="89">
        <f>+'[1]2-ԸՆԴԱՄԵՆԸ ԾԱԽՍԵՐ'!$G$783</f>
        <v>0</v>
      </c>
      <c r="CR15" s="89">
        <f>+'[1]2-ԸՆԴԱՄԵՆԸ ԾԱԽՍԵՐ'!$G$790</f>
        <v>3360</v>
      </c>
      <c r="CS15" s="89">
        <f>+'[1]2-ԸՆԴԱՄԵՆԸ ԾԱԽՍԵՐ'!$G$792</f>
        <v>1574.6999999999998</v>
      </c>
      <c r="CT15" s="89"/>
      <c r="CU15" s="89"/>
      <c r="CV15" s="89"/>
      <c r="CW15" s="89"/>
      <c r="CX15" s="89"/>
      <c r="CY15" s="89"/>
      <c r="CZ15" s="89">
        <f t="shared" si="8"/>
        <v>722836.57999999984</v>
      </c>
      <c r="DA15" s="89">
        <f>+'[1]2-ԸՆԴԱՄԵՆԸ ԾԱԽՍԵՐ'!$K$740</f>
        <v>533398.4</v>
      </c>
      <c r="DB15" s="89">
        <f>+'[1]2-ԸՆԴԱՄԵՆԸ ԾԱԽՍԵՐ'!$K$741</f>
        <v>56660.2</v>
      </c>
      <c r="DC15" s="89">
        <f>+'[1]2-ԸՆԴԱՄԵՆԸ ԾԱԽՍԵՐ'!$K$742</f>
        <v>13101.3</v>
      </c>
      <c r="DD15" s="89">
        <f>+'[1]2-ԸՆԴԱՄԵՆԸ ԾԱԽՍԵՐ'!$K$744</f>
        <v>25848</v>
      </c>
      <c r="DE15" s="89">
        <f>+'[1]2-ԸՆԴԱՄԵՆԸ ԾԱԽՍԵՐ'!$K$749</f>
        <v>1490</v>
      </c>
      <c r="DF15" s="89">
        <f>+'[1]2-ԸՆԴԱՄԵՆԸ ԾԱԽՍԵՐ'!$K$753</f>
        <v>75704.58</v>
      </c>
      <c r="DG15" s="89">
        <f>+'[1]2-ԸՆԴԱՄԵՆԸ ԾԱԽՍԵՐ'!$K$754</f>
        <v>0</v>
      </c>
      <c r="DH15" s="89">
        <f>+'[1]2-ԸՆԴԱՄԵՆԸ ԾԱԽՍԵՐ'!$K$759</f>
        <v>1338.7</v>
      </c>
      <c r="DI15" s="89">
        <f>+'[1]2-ԸՆԴԱՄԵՆԸ ԾԱԽՍԵՐ'!$K$760</f>
        <v>0</v>
      </c>
      <c r="DJ15" s="89">
        <f>+'[1]2-ԸՆԴԱՄԵՆԸ ԾԱԽՍԵՐ'!$K$761</f>
        <v>4750</v>
      </c>
      <c r="DK15" s="89">
        <f>+'[1]2-ԸՆԴԱՄԵՆԸ ԾԱԽՍԵՐ'!$K$762</f>
        <v>0</v>
      </c>
      <c r="DL15" s="89">
        <f>+'[1]2-ԸՆԴԱՄԵՆԸ ԾԱԽՍԵՐ'!$K$764</f>
        <v>0</v>
      </c>
      <c r="DM15" s="89">
        <f>+'[1]2-ԸՆԴԱՄԵՆԸ ԾԱԽՍԵՐ'!$K$765</f>
        <v>5250</v>
      </c>
      <c r="DN15" s="89">
        <f>+'[1]2-ԸՆԴԱՄԵՆԸ ԾԱԽՍԵՐ'!$K$767</f>
        <v>0</v>
      </c>
      <c r="DO15" s="89">
        <f>+'[1]2-ԸՆԴԱՄԵՆԸ ԾԱԽՍԵՐ'!$K$768</f>
        <v>0</v>
      </c>
      <c r="DP15" s="89">
        <f>+'[1]2-ԸՆԴԱՄԵՆԸ ԾԱԽՍԵՐ'!$K$769</f>
        <v>360.7</v>
      </c>
      <c r="DQ15" s="89">
        <f>+'[1]2-ԸՆԴԱՄԵՆԸ ԾԱԽՍԵՐ'!$K$770</f>
        <v>0</v>
      </c>
      <c r="DR15" s="89">
        <f>+'[1]2-ԸՆԴԱՄԵՆԸ ԾԱԽՍԵՐ'!$K$771</f>
        <v>0</v>
      </c>
      <c r="DS15" s="89">
        <f>+'[1]2-ԸՆԴԱՄԵՆԸ ԾԱԽՍԵՐ'!$K$775</f>
        <v>0</v>
      </c>
      <c r="DT15" s="89">
        <f>+'[1]2-ԸՆԴԱՄԵՆԸ ԾԱԽՍԵՐ'!$K$780</f>
        <v>0</v>
      </c>
      <c r="DU15" s="89">
        <f>+'[1]2-ԸՆԴԱՄԵՆԸ ԾԱԽՍԵՐ'!$K$781</f>
        <v>0</v>
      </c>
      <c r="DV15" s="89">
        <f>+'[1]2-ԸՆԴԱՄԵՆԸ ԾԱԽՍԵՐ'!$K$782</f>
        <v>0</v>
      </c>
      <c r="DW15" s="89">
        <f>+'[1]2-ԸՆԴԱՄԵՆԸ ԾԱԽՍԵՐ'!$K$783</f>
        <v>0</v>
      </c>
      <c r="DX15" s="89">
        <f>+'[1]2-ԸՆԴԱՄԵՆԸ ԾԱԽՍԵՐ'!$K$790</f>
        <v>3360</v>
      </c>
      <c r="DY15" s="89">
        <f>+'[1]2-ԸՆԴԱՄԵՆԸ ԾԱԽՍԵՐ'!$K$792</f>
        <v>1574.6999999999998</v>
      </c>
      <c r="DZ15" s="89"/>
      <c r="EA15" s="89"/>
      <c r="EB15" s="89"/>
      <c r="EC15" s="89"/>
      <c r="ED15" s="89"/>
      <c r="EE15" s="89"/>
      <c r="EF15" s="89">
        <f t="shared" si="9"/>
        <v>732859.7089999998</v>
      </c>
      <c r="EG15" s="89">
        <f>+'[1]2-ԸՆԴԱՄԵՆԸ ԾԱԽՍԵՐ'!$L$740</f>
        <v>539355.1</v>
      </c>
      <c r="EH15" s="89">
        <f>+'[1]2-ԸՆԴԱՄԵՆԸ ԾԱԽՍԵՐ'!$L$741</f>
        <v>56710.7</v>
      </c>
      <c r="EI15" s="89">
        <f>+'[1]2-ԸՆԴԱՄԵՆԸ ԾԱԽՍԵՐ'!$L$742</f>
        <v>13332</v>
      </c>
      <c r="EJ15" s="89">
        <f>+'[1]2-ԸՆԴԱՄԵՆԸ ԾԱԽՍԵՐ'!$L$744</f>
        <v>25848</v>
      </c>
      <c r="EK15" s="89">
        <f>+'[1]2-ԸՆԴԱՄԵՆԸ ԾԱԽՍԵՐ'!$L$749</f>
        <v>1490</v>
      </c>
      <c r="EL15" s="89">
        <f>+'[1]2-ԸՆԴԱՄԵՆԸ ԾԱԽՍԵՐ'!$L$753</f>
        <v>79489.809000000008</v>
      </c>
      <c r="EM15" s="89">
        <f>+'[1]2-ԸՆԴԱՄԵՆԸ ԾԱԽՍԵՐ'!$L$754</f>
        <v>0</v>
      </c>
      <c r="EN15" s="89">
        <f>+'[1]2-ԸՆԴԱՄԵՆԸ ԾԱԽՍԵՐ'!$L$759</f>
        <v>1338.7</v>
      </c>
      <c r="EO15" s="89">
        <f>+'[1]2-ԸՆԴԱՄԵՆԸ ԾԱԽՍԵՐ'!$L$760</f>
        <v>0</v>
      </c>
      <c r="EP15" s="89">
        <f>+'[1]2-ԸՆԴԱՄԵՆԸ ԾԱԽՍԵՐ'!$L$761</f>
        <v>4750</v>
      </c>
      <c r="EQ15" s="89">
        <f>+'[1]2-ԸՆԴԱՄԵՆԸ ԾԱԽՍԵՐ'!$L$762</f>
        <v>0</v>
      </c>
      <c r="ER15" s="89">
        <f>+'[1]2-ԸՆԴԱՄԵՆԸ ԾԱԽՍԵՐ'!$L$764</f>
        <v>0</v>
      </c>
      <c r="ES15" s="89">
        <f>+'[1]2-ԸՆԴԱՄԵՆԸ ԾԱԽՍԵՐ'!$L$765</f>
        <v>5250</v>
      </c>
      <c r="ET15" s="89">
        <f>+'[1]2-ԸՆԴԱՄԵՆԸ ԾԱԽՍԵՐ'!$L$767</f>
        <v>0</v>
      </c>
      <c r="EU15" s="89">
        <f>+'[1]2-ԸՆԴԱՄԵՆԸ ԾԱԽՍԵՐ'!$L$768</f>
        <v>0</v>
      </c>
      <c r="EV15" s="89">
        <f>+'[1]2-ԸՆԴԱՄԵՆԸ ԾԱԽՍԵՐ'!$L$769</f>
        <v>360.7</v>
      </c>
      <c r="EW15" s="89">
        <f>+'[1]2-ԸՆԴԱՄԵՆԸ ԾԱԽՍԵՐ'!$L$770</f>
        <v>0</v>
      </c>
      <c r="EX15" s="89">
        <f>+'[1]2-ԸՆԴԱՄԵՆԸ ԾԱԽՍԵՐ'!$L$771</f>
        <v>0</v>
      </c>
      <c r="EY15" s="89">
        <f>+'[1]2-ԸՆԴԱՄԵՆԸ ԾԱԽՍԵՐ'!$L$775</f>
        <v>0</v>
      </c>
      <c r="EZ15" s="89">
        <f>+'[1]2-ԸՆԴԱՄԵՆԸ ԾԱԽՍԵՐ'!$L$780</f>
        <v>0</v>
      </c>
      <c r="FA15" s="89">
        <f>+'[1]2-ԸՆԴԱՄԵՆԸ ԾԱԽՍԵՐ'!$L$781</f>
        <v>0</v>
      </c>
      <c r="FB15" s="89">
        <f>+'[1]2-ԸՆԴԱՄԵՆԸ ԾԱԽՍԵՐ'!$L$782</f>
        <v>0</v>
      </c>
      <c r="FC15" s="89">
        <f>+'[1]2-ԸՆԴԱՄԵՆԸ ԾԱԽՍԵՐ'!$L$783</f>
        <v>0</v>
      </c>
      <c r="FD15" s="89">
        <f>+'[1]2-ԸՆԴԱՄԵՆԸ ԾԱԽՍԵՐ'!$L$790</f>
        <v>3360</v>
      </c>
      <c r="FE15" s="89">
        <f>+'[1]2-ԸՆԴԱՄԵՆԸ ԾԱԽՍԵՐ'!$L$792</f>
        <v>1574.6999999999998</v>
      </c>
      <c r="FF15" s="89"/>
      <c r="FG15" s="89"/>
      <c r="FH15" s="89"/>
      <c r="FI15" s="89"/>
      <c r="FJ15" s="89"/>
      <c r="FK15" s="89"/>
    </row>
    <row r="16" spans="1:167" ht="127.5" x14ac:dyDescent="0.25">
      <c r="A16" s="171"/>
      <c r="B16" s="88">
        <v>11010</v>
      </c>
      <c r="C16" s="88" t="s">
        <v>197</v>
      </c>
      <c r="D16" s="88"/>
      <c r="E16" s="88"/>
      <c r="F16" s="88"/>
      <c r="G16" s="89">
        <f>SUM(H16:AM16)</f>
        <v>377797.50000000006</v>
      </c>
      <c r="H16" s="89">
        <f>+'[1]2-ԸՆԴԱՄԵՆԸ ԾԱԽՍԵՐ'!$E$820</f>
        <v>241660.79999999999</v>
      </c>
      <c r="I16" s="89">
        <f>+'[1]2-ԸՆԴԱՄԵՆԸ ԾԱԽՍԵՐ'!$E$821</f>
        <v>62735.199999999997</v>
      </c>
      <c r="J16" s="89">
        <f>+'[1]2-ԸՆԴԱՄԵՆԸ ԾԱԽՍԵՐ'!$E$822</f>
        <v>5961</v>
      </c>
      <c r="K16" s="89">
        <f>+'[1]2-ԸՆԴԱՄԵՆԸ ԾԱԽՍԵՐ'!$E$824</f>
        <v>11724.900000000001</v>
      </c>
      <c r="L16" s="89">
        <f>+'[1]2-ԸՆԴԱՄԵՆԸ ԾԱԽՍԵՐ'!$E$829</f>
        <v>277.2</v>
      </c>
      <c r="M16" s="89">
        <f>+'[1]2-ԸՆԴԱՄԵՆԸ ԾԱԽՍԵՐ'!$E$833</f>
        <v>52759.199999999997</v>
      </c>
      <c r="N16" s="89">
        <f>+'[1]2-ԸՆԴԱՄԵՆԸ ԾԱԽՍԵՐ'!$E$834</f>
        <v>0</v>
      </c>
      <c r="O16" s="89">
        <f>+'[1]2-ԸՆԴԱՄԵՆԸ ԾԱԽՍԵՐ'!$E$839</f>
        <v>0</v>
      </c>
      <c r="P16" s="89">
        <f>+'[1]2-ԸՆԴԱՄԵՆԸ ԾԱԽՍԵՐ'!$E$840</f>
        <v>0</v>
      </c>
      <c r="Q16" s="89">
        <f>+'[1]2-ԸՆԴԱՄԵՆԸ ԾԱԽՍԵՐ'!$E$841</f>
        <v>2265.8000000000002</v>
      </c>
      <c r="R16" s="89">
        <f>+'[1]2-ԸՆԴԱՄԵՆԸ ԾԱԽՍԵՐ'!$E$842</f>
        <v>0</v>
      </c>
      <c r="S16" s="89">
        <f>+'[1]2-ԸՆԴԱՄԵՆԸ ԾԱԽՍԵՐ'!$E$844</f>
        <v>0</v>
      </c>
      <c r="T16" s="89">
        <f>+'[1]2-ԸՆԴԱՄԵՆԸ ԾԱԽՍԵՐ'!$E$845</f>
        <v>0</v>
      </c>
      <c r="U16" s="89">
        <f>+'[1]2-ԸՆԴԱՄԵՆԸ ԾԱԽՍԵՐ'!$E$847</f>
        <v>0</v>
      </c>
      <c r="V16" s="89">
        <f>+'[1]2-ԸՆԴԱՄԵՆԸ ԾԱԽՍԵՐ'!$E$848</f>
        <v>0</v>
      </c>
      <c r="W16" s="89">
        <f>+'[1]2-ԸՆԴԱՄԵՆԸ ԾԱԽՍԵՐ'!$E$849</f>
        <v>128.9</v>
      </c>
      <c r="X16" s="89">
        <f>+'[1]2-ԸՆԴԱՄԵՆԸ ԾԱԽՍԵՐ'!$E$850</f>
        <v>0</v>
      </c>
      <c r="Y16" s="89">
        <f>+'[1]2-ԸՆԴԱՄԵՆԸ ԾԱԽՍԵՐ'!$E$851</f>
        <v>0</v>
      </c>
      <c r="Z16" s="91">
        <f>+'[1]2-ԸՆԴԱՄԵՆԸ ԾԱԽՍԵՐ'!$E$855</f>
        <v>0</v>
      </c>
      <c r="AA16" s="89">
        <f>+'[1]2-ԸՆԴԱՄԵՆԸ ԾԱԽՍԵՐ'!$E$860</f>
        <v>0</v>
      </c>
      <c r="AB16" s="89">
        <f>+'[1]2-ԸՆԴԱՄԵՆԸ ԾԱԽՍԵՐ'!$E$861</f>
        <v>0</v>
      </c>
      <c r="AC16" s="89">
        <f>+'[1]2-ԸՆԴԱՄԵՆԸ ԾԱԽՍԵՐ'!$E$862</f>
        <v>0</v>
      </c>
      <c r="AD16" s="89">
        <f>+'[1]2-ԸՆԴԱՄԵՆԸ ԾԱԽՍԵՐ'!$E$863</f>
        <v>0</v>
      </c>
      <c r="AE16" s="89">
        <f>+'[1]2-ԸՆԴԱՄԵՆԸ ԾԱԽՍԵՐ'!$E$870</f>
        <v>0</v>
      </c>
      <c r="AF16" s="89">
        <f>+'[1]2-ԸՆԴԱՄԵՆԸ ԾԱԽՍԵՐ'!$E$872</f>
        <v>284.5</v>
      </c>
      <c r="AG16" s="89"/>
      <c r="AH16" s="89"/>
      <c r="AI16" s="89"/>
      <c r="AJ16" s="89"/>
      <c r="AK16" s="89"/>
      <c r="AL16" s="89"/>
      <c r="AM16" s="89"/>
      <c r="AN16" s="89">
        <f t="shared" si="6"/>
        <v>376152.8</v>
      </c>
      <c r="AO16" s="89">
        <f>+'[1]2-ԸՆԴԱՄԵՆԸ ԾԱԽՍԵՐ'!$F$820</f>
        <v>274941</v>
      </c>
      <c r="AP16" s="89">
        <f>+'[1]2-ԸՆԴԱՄԵՆԸ ԾԱԽՍԵՐ'!$F$821</f>
        <v>34199</v>
      </c>
      <c r="AQ16" s="89">
        <f>+'[1]2-ԸՆԴԱՄԵՆԸ ԾԱԽՍԵՐ'!$F$822</f>
        <v>5602.2</v>
      </c>
      <c r="AR16" s="89">
        <f>+'[1]2-ԸՆԴԱՄԵՆԸ ԾԱԽՍԵՐ'!$F$824</f>
        <v>11398.1</v>
      </c>
      <c r="AS16" s="89">
        <f>+'[1]2-ԸՆԴԱՄԵՆԸ ԾԱԽՍԵՐ'!$F$829</f>
        <v>908</v>
      </c>
      <c r="AT16" s="89">
        <f>+'[1]2-ԸՆԴԱՄԵՆԸ ԾԱԽՍԵՐ'!$F$833</f>
        <v>45744.1</v>
      </c>
      <c r="AU16" s="89">
        <f>+'[1]2-ԸՆԴԱՄԵՆԸ ԾԱԽՍԵՐ'!$F$834</f>
        <v>0</v>
      </c>
      <c r="AV16" s="89">
        <f>+'[1]2-ԸՆԴԱՄԵՆԸ ԾԱԽՍԵՐ'!$F$839</f>
        <v>0</v>
      </c>
      <c r="AW16" s="89">
        <f>+'[1]2-ԸՆԴԱՄԵՆԸ ԾԱԽՍԵՐ'!$F$840</f>
        <v>0</v>
      </c>
      <c r="AX16" s="89">
        <f>+'[1]2-ԸՆԴԱՄԵՆԸ ԾԱԽՍԵՐ'!$F$841</f>
        <v>1833.5</v>
      </c>
      <c r="AY16" s="89">
        <f>+'[1]2-ԸՆԴԱՄԵՆԸ ԾԱԽՍԵՐ'!$F$842</f>
        <v>0</v>
      </c>
      <c r="AZ16" s="89">
        <f>+'[1]2-ԸՆԴԱՄԵՆԸ ԾԱԽՍԵՐ'!$F$844</f>
        <v>0</v>
      </c>
      <c r="BA16" s="89">
        <f>+'[1]2-ԸՆԴԱՄԵՆԸ ԾԱԽՍԵՐ'!$F$845</f>
        <v>750</v>
      </c>
      <c r="BB16" s="89">
        <f>+'[1]2-ԸՆԴԱՄԵՆԸ ԾԱԽՍԵՐ'!$F$847</f>
        <v>0</v>
      </c>
      <c r="BC16" s="89">
        <f>+'[1]2-ԸՆԴԱՄԵՆԸ ԾԱԽՍԵՐ'!$F$848</f>
        <v>0</v>
      </c>
      <c r="BD16" s="89">
        <f>+'[1]2-ԸՆԴԱՄԵՆԸ ԾԱԽՍԵՐ'!$F$849</f>
        <v>128.9</v>
      </c>
      <c r="BE16" s="89">
        <f>+'[1]2-ԸՆԴԱՄԵՆԸ ԾԱԽՍԵՐ'!$F$850</f>
        <v>0</v>
      </c>
      <c r="BF16" s="89">
        <f>+'[1]2-ԸՆԴԱՄԵՆԸ ԾԱԽՍԵՐ'!$F$851</f>
        <v>0</v>
      </c>
      <c r="BG16" s="89">
        <f>+'[1]2-ԸՆԴԱՄԵՆԸ ԾԱԽՍԵՐ'!$F$855</f>
        <v>0</v>
      </c>
      <c r="BH16" s="89">
        <f>+'[1]2-ԸՆԴԱՄԵՆԸ ԾԱԽՍԵՐ'!$F$860</f>
        <v>0</v>
      </c>
      <c r="BI16" s="89">
        <f>+'[1]2-ԸՆԴԱՄԵՆԸ ԾԱԽՍԵՐ'!$F$861</f>
        <v>0</v>
      </c>
      <c r="BJ16" s="89">
        <f>+'[1]2-ԸՆԴԱՄԵՆԸ ԾԱԽՍԵՐ'!$F$862</f>
        <v>0</v>
      </c>
      <c r="BK16" s="89">
        <f>+'[1]2-ԸՆԴԱՄԵՆԸ ԾԱԽՍԵՐ'!$F$863</f>
        <v>0</v>
      </c>
      <c r="BL16" s="89">
        <f>+'[1]2-ԸՆԴԱՄԵՆԸ ԾԱԽՍԵՐ'!$F$870</f>
        <v>0</v>
      </c>
      <c r="BM16" s="89">
        <f>+'[1]2-ԸՆԴԱՄԵՆԸ ԾԱԽՍԵՐ'!$F$872</f>
        <v>648</v>
      </c>
      <c r="BN16" s="89"/>
      <c r="BO16" s="89"/>
      <c r="BP16" s="89"/>
      <c r="BQ16" s="89"/>
      <c r="BR16" s="89"/>
      <c r="BS16" s="89"/>
      <c r="BT16" s="89">
        <f t="shared" si="7"/>
        <v>576932</v>
      </c>
      <c r="BU16" s="89">
        <f>+'[1]2-ԸՆԴԱՄԵՆԸ ԾԱԽՍԵՐ'!$G$820</f>
        <v>439589.5</v>
      </c>
      <c r="BV16" s="89">
        <f>+'[1]2-ԸՆԴԱՄԵՆԸ ԾԱԽՍԵՐ'!$G$821</f>
        <v>46441.7</v>
      </c>
      <c r="BW16" s="89">
        <f>+'[1]2-ԸՆԴԱՄԵՆԸ ԾԱԽՍԵՐ'!$G$822</f>
        <v>10503.4</v>
      </c>
      <c r="BX16" s="89">
        <f>+'[1]2-ԸՆԴԱՄԵՆԸ ԾԱԽՍԵՐ'!$G$824</f>
        <v>12583.5</v>
      </c>
      <c r="BY16" s="89">
        <f>+'[1]2-ԸՆԴԱՄԵՆԸ ԾԱԽՍԵՐ'!$G$829</f>
        <v>952.7</v>
      </c>
      <c r="BZ16" s="89">
        <f>+'[1]2-ԸՆԴԱՄԵՆԸ ԾԱԽՍԵՐ'!$G$833</f>
        <v>62561.2</v>
      </c>
      <c r="CA16" s="89">
        <f>+'[1]2-ԸՆԴԱՄԵՆԸ ԾԱԽՍԵՐ'!$G$834</f>
        <v>0</v>
      </c>
      <c r="CB16" s="89">
        <f>+'[1]2-ԸՆԴԱՄԵՆԸ ԾԱԽՍԵՐ'!$G$839</f>
        <v>0</v>
      </c>
      <c r="CC16" s="89">
        <f>+'[1]2-ԸՆԴԱՄԵՆԸ ԾԱԽՍԵՐ'!$G$840</f>
        <v>0</v>
      </c>
      <c r="CD16" s="89">
        <f>+'[1]2-ԸՆԴԱՄԵՆԸ ԾԱԽՍԵՐ'!$G$841</f>
        <v>2750</v>
      </c>
      <c r="CE16" s="89">
        <f>+'[1]2-ԸՆԴԱՄԵՆԸ ԾԱԽՍԵՐ'!$G$842</f>
        <v>0</v>
      </c>
      <c r="CF16" s="89">
        <f>+'[1]2-ԸՆԴԱՄԵՆԸ ԾԱԽՍԵՐ'!$G$844</f>
        <v>0</v>
      </c>
      <c r="CG16" s="89">
        <f>+'[1]2-ԸՆԴԱՄԵՆԸ ԾԱԽՍԵՐ'!$G$845</f>
        <v>750</v>
      </c>
      <c r="CH16" s="89">
        <f>+'[1]2-ԸՆԴԱՄԵՆԸ ԾԱԽՍԵՐ'!$G$847</f>
        <v>0</v>
      </c>
      <c r="CI16" s="89">
        <f>+'[1]2-ԸՆԴԱՄԵՆԸ ԾԱԽՍԵՐ'!$G$848</f>
        <v>0</v>
      </c>
      <c r="CJ16" s="89">
        <f>+'[1]2-ԸՆԴԱՄԵՆԸ ԾԱԽՍԵՐ'!$G$849</f>
        <v>128.9</v>
      </c>
      <c r="CK16" s="89">
        <f>+'[1]2-ԸՆԴԱՄԵՆԸ ԾԱԽՍԵՐ'!$G$850</f>
        <v>0</v>
      </c>
      <c r="CL16" s="89">
        <f>+'[1]2-ԸՆԴԱՄԵՆԸ ԾԱԽՍԵՐ'!$G$851</f>
        <v>0</v>
      </c>
      <c r="CM16" s="89">
        <f>+'[1]2-ԸՆԴԱՄԵՆԸ ԾԱԽՍԵՐ'!$G$855</f>
        <v>0</v>
      </c>
      <c r="CN16" s="89">
        <f>+'[1]2-ԸՆԴԱՄԵՆԸ ԾԱԽՍԵՐ'!$G$860</f>
        <v>0</v>
      </c>
      <c r="CO16" s="89">
        <f>+'[1]2-ԸՆԴԱՄԵՆԸ ԾԱԽՍԵՐ'!$G$861</f>
        <v>0</v>
      </c>
      <c r="CP16" s="89">
        <f>+'[1]2-ԸՆԴԱՄԵՆԸ ԾԱԽՍԵՐ'!$G$862</f>
        <v>0</v>
      </c>
      <c r="CQ16" s="89">
        <f>+'[1]2-ԸՆԴԱՄԵՆԸ ԾԱԽՍԵՐ'!$G$863</f>
        <v>0</v>
      </c>
      <c r="CR16" s="89">
        <f>+'[1]2-ԸՆԴԱՄԵՆԸ ԾԱԽՍԵՐ'!$G$870</f>
        <v>0</v>
      </c>
      <c r="CS16" s="89">
        <f>+'[1]2-ԸՆԴԱՄԵՆԸ ԾԱԽՍԵՐ'!$G$872</f>
        <v>671.1</v>
      </c>
      <c r="CT16" s="89"/>
      <c r="CU16" s="89"/>
      <c r="CV16" s="89"/>
      <c r="CW16" s="89"/>
      <c r="CX16" s="89"/>
      <c r="CY16" s="89"/>
      <c r="CZ16" s="89">
        <f t="shared" si="8"/>
        <v>585525.36</v>
      </c>
      <c r="DA16" s="89">
        <f>+'[1]2-ԸՆԴԱՄԵՆԸ ԾԱԽՍԵՐ'!$K$820</f>
        <v>444738.5</v>
      </c>
      <c r="DB16" s="89">
        <f>+'[1]2-ԸՆԴԱՄԵՆԸ ԾԱԽՍԵՐ'!$K$821</f>
        <v>46596.800000000003</v>
      </c>
      <c r="DC16" s="89">
        <f>+'[1]2-ԸՆԴԱՄԵՆԸ ԾԱԽՍԵՐ'!$K$822</f>
        <v>10664.6</v>
      </c>
      <c r="DD16" s="89">
        <f>+'[1]2-ԸՆԴԱՄԵՆԸ ԾԱԽՍԵՐ'!$K$824</f>
        <v>12583.5</v>
      </c>
      <c r="DE16" s="89">
        <f>+'[1]2-ԸՆԴԱՄԵՆԸ ԾԱԽՍԵՐ'!$K$829</f>
        <v>952.7</v>
      </c>
      <c r="DF16" s="89">
        <f>+'[1]2-ԸՆԴԱՄԵՆԸ ԾԱԽՍԵՐ'!$K$833</f>
        <v>65689.259999999995</v>
      </c>
      <c r="DG16" s="89">
        <f>+'[1]2-ԸՆԴԱՄԵՆԸ ԾԱԽՍԵՐ'!$K$834</f>
        <v>0</v>
      </c>
      <c r="DH16" s="89">
        <f>+'[1]2-ԸՆԴԱՄԵՆԸ ԾԱԽՍԵՐ'!$K$839</f>
        <v>0</v>
      </c>
      <c r="DI16" s="89">
        <f>+'[1]2-ԸՆԴԱՄԵՆԸ ԾԱԽՍԵՐ'!$K$840</f>
        <v>0</v>
      </c>
      <c r="DJ16" s="89">
        <f>+'[1]2-ԸՆԴԱՄԵՆԸ ԾԱԽՍԵՐ'!$K$841</f>
        <v>2750</v>
      </c>
      <c r="DK16" s="89">
        <f>+'[1]2-ԸՆԴԱՄԵՆԸ ԾԱԽՍԵՐ'!$K$842</f>
        <v>0</v>
      </c>
      <c r="DL16" s="89">
        <f>+'[1]2-ԸՆԴԱՄԵՆԸ ԾԱԽՍԵՐ'!$K$844</f>
        <v>0</v>
      </c>
      <c r="DM16" s="89">
        <f>+'[1]2-ԸՆԴԱՄԵՆԸ ԾԱԽՍԵՐ'!$K$845</f>
        <v>750</v>
      </c>
      <c r="DN16" s="89">
        <f>+'[1]2-ԸՆԴԱՄԵՆԸ ԾԱԽՍԵՐ'!$K$847</f>
        <v>0</v>
      </c>
      <c r="DO16" s="89">
        <f>+'[1]2-ԸՆԴԱՄԵՆԸ ԾԱԽՍԵՐ'!$K$848</f>
        <v>0</v>
      </c>
      <c r="DP16" s="89">
        <f>+'[1]2-ԸՆԴԱՄԵՆԸ ԾԱԽՍԵՐ'!$K$849</f>
        <v>128.9</v>
      </c>
      <c r="DQ16" s="89">
        <f>+'[1]2-ԸՆԴԱՄԵՆԸ ԾԱԽՍԵՐ'!$K$850</f>
        <v>0</v>
      </c>
      <c r="DR16" s="89">
        <f>+'[1]2-ԸՆԴԱՄԵՆԸ ԾԱԽՍԵՐ'!$K$851</f>
        <v>0</v>
      </c>
      <c r="DS16" s="89">
        <f>+'[1]2-ԸՆԴԱՄԵՆԸ ԾԱԽՍԵՐ'!$K$855</f>
        <v>0</v>
      </c>
      <c r="DT16" s="89">
        <f>+'[1]2-ԸՆԴԱՄԵՆԸ ԾԱԽՍԵՐ'!$K$860</f>
        <v>0</v>
      </c>
      <c r="DU16" s="89">
        <f>+'[1]2-ԸՆԴԱՄԵՆԸ ԾԱԽՍԵՐ'!$K$861</f>
        <v>0</v>
      </c>
      <c r="DV16" s="89">
        <f>+'[1]2-ԸՆԴԱՄԵՆԸ ԾԱԽՍԵՐ'!$K$862</f>
        <v>0</v>
      </c>
      <c r="DW16" s="89">
        <f>+'[1]2-ԸՆԴԱՄԵՆԸ ԾԱԽՍԵՐ'!$K$863</f>
        <v>0</v>
      </c>
      <c r="DX16" s="89">
        <f>+'[1]2-ԸՆԴԱՄԵՆԸ ԾԱԽՍԵՐ'!$K$870</f>
        <v>0</v>
      </c>
      <c r="DY16" s="89">
        <f>+'[1]2-ԸՆԴԱՄԵՆԸ ԾԱԽՍԵՐ'!$K$872</f>
        <v>671.1</v>
      </c>
      <c r="DZ16" s="89"/>
      <c r="EA16" s="89"/>
      <c r="EB16" s="89"/>
      <c r="EC16" s="89"/>
      <c r="ED16" s="89"/>
      <c r="EE16" s="89"/>
      <c r="EF16" s="89">
        <f t="shared" si="9"/>
        <v>593211.723</v>
      </c>
      <c r="EG16" s="89">
        <f>+'[1]2-ԸՆԴԱՄԵՆԸ ԾԱԽՍԵՐ'!$L$820</f>
        <v>448952</v>
      </c>
      <c r="EH16" s="89">
        <f>+'[1]2-ԸՆԴԱՄԵՆԸ ԾԱԽՍԵՐ'!$L$821</f>
        <v>46571.1</v>
      </c>
      <c r="EI16" s="89">
        <f>+'[1]2-ԸՆԴԱՄԵՆԸ ԾԱԽՍԵՐ'!$L$822</f>
        <v>10878.7</v>
      </c>
      <c r="EJ16" s="89">
        <f>+'[1]2-ԸՆԴԱՄԵՆԸ ԾԱԽՍԵՐ'!$L$824</f>
        <v>12583.5</v>
      </c>
      <c r="EK16" s="89">
        <f>+'[1]2-ԸՆԴԱՄԵՆԸ ԾԱԽՍԵՐ'!$L$829</f>
        <v>952.7</v>
      </c>
      <c r="EL16" s="89">
        <f>+'[1]2-ԸՆԴԱՄԵՆԸ ԾԱԽՍԵՐ'!$L$833</f>
        <v>68973.722999999998</v>
      </c>
      <c r="EM16" s="89">
        <f>+'[1]2-ԸՆԴԱՄԵՆԸ ԾԱԽՍԵՐ'!$L$834</f>
        <v>0</v>
      </c>
      <c r="EN16" s="89">
        <f>+'[1]2-ԸՆԴԱՄԵՆԸ ԾԱԽՍԵՐ'!$L$839</f>
        <v>0</v>
      </c>
      <c r="EO16" s="89">
        <f>+'[1]2-ԸՆԴԱՄԵՆԸ ԾԱԽՍԵՐ'!$L$840</f>
        <v>0</v>
      </c>
      <c r="EP16" s="89">
        <f>+'[1]2-ԸՆԴԱՄԵՆԸ ԾԱԽՍԵՐ'!$L$841</f>
        <v>2750</v>
      </c>
      <c r="EQ16" s="89">
        <f>+'[1]2-ԸՆԴԱՄԵՆԸ ԾԱԽՍԵՐ'!$L$842</f>
        <v>0</v>
      </c>
      <c r="ER16" s="89">
        <f>+'[1]2-ԸՆԴԱՄԵՆԸ ԾԱԽՍԵՐ'!$L$844</f>
        <v>0</v>
      </c>
      <c r="ES16" s="89">
        <f>+'[1]2-ԸՆԴԱՄԵՆԸ ԾԱԽՍԵՐ'!$L$845</f>
        <v>750</v>
      </c>
      <c r="ET16" s="89">
        <f>+'[1]2-ԸՆԴԱՄԵՆԸ ԾԱԽՍԵՐ'!$L$847</f>
        <v>0</v>
      </c>
      <c r="EU16" s="89">
        <f>+'[1]2-ԸՆԴԱՄԵՆԸ ԾԱԽՍԵՐ'!$L$848</f>
        <v>0</v>
      </c>
      <c r="EV16" s="89">
        <f>+'[1]2-ԸՆԴԱՄԵՆԸ ԾԱԽՍԵՐ'!$L$849</f>
        <v>128.9</v>
      </c>
      <c r="EW16" s="89">
        <f>+'[1]2-ԸՆԴԱՄԵՆԸ ԾԱԽՍԵՐ'!$L$850</f>
        <v>0</v>
      </c>
      <c r="EX16" s="89">
        <f>+'[1]2-ԸՆԴԱՄԵՆԸ ԾԱԽՍԵՐ'!$L$851</f>
        <v>0</v>
      </c>
      <c r="EY16" s="89">
        <f>+'[1]2-ԸՆԴԱՄԵՆԸ ԾԱԽՍԵՐ'!$L$855</f>
        <v>0</v>
      </c>
      <c r="EZ16" s="89">
        <f>+'[1]2-ԸՆԴԱՄԵՆԸ ԾԱԽՍԵՐ'!$L$860</f>
        <v>0</v>
      </c>
      <c r="FA16" s="89">
        <f>+'[1]2-ԸՆԴԱՄԵՆԸ ԾԱԽՍԵՐ'!$L$861</f>
        <v>0</v>
      </c>
      <c r="FB16" s="89">
        <f>+'[1]2-ԸՆԴԱՄԵՆԸ ԾԱԽՍԵՐ'!$L$862</f>
        <v>0</v>
      </c>
      <c r="FC16" s="89">
        <f>+'[1]2-ԸՆԴԱՄԵՆԸ ԾԱԽՍԵՐ'!$L$863</f>
        <v>0</v>
      </c>
      <c r="FD16" s="89">
        <f>+'[1]2-ԸՆԴԱՄԵՆԸ ԾԱԽՍԵՐ'!$L$870</f>
        <v>0</v>
      </c>
      <c r="FE16" s="89">
        <f>+'[1]2-ԸՆԴԱՄԵՆԸ ԾԱԽՍԵՐ'!$L$872</f>
        <v>671.1</v>
      </c>
      <c r="FF16" s="89"/>
      <c r="FG16" s="89"/>
      <c r="FH16" s="89"/>
      <c r="FI16" s="89"/>
      <c r="FJ16" s="89"/>
      <c r="FK16" s="89"/>
    </row>
    <row r="17" spans="1:167" ht="127.5" x14ac:dyDescent="0.25">
      <c r="A17" s="171"/>
      <c r="B17" s="88">
        <v>11011</v>
      </c>
      <c r="C17" s="88" t="s">
        <v>198</v>
      </c>
      <c r="D17" s="88"/>
      <c r="E17" s="88"/>
      <c r="F17" s="88"/>
      <c r="G17" s="89">
        <f t="shared" si="5"/>
        <v>384494.1</v>
      </c>
      <c r="H17" s="89">
        <f>+'[1]2-ԸՆԴԱՄԵՆԸ ԾԱԽՍԵՐ'!$E$900</f>
        <v>250878.2</v>
      </c>
      <c r="I17" s="89">
        <f>+'[1]2-ԸՆԴԱՄԵՆԸ ԾԱԽՍԵՐ'!$E$901</f>
        <v>68002.3</v>
      </c>
      <c r="J17" s="89">
        <f>+'[1]2-ԸՆԴԱՄԵՆԸ ԾԱԽՍԵՐ'!$E$902</f>
        <v>6729.7</v>
      </c>
      <c r="K17" s="89">
        <f>+'[1]2-ԸՆԴԱՄԵՆԸ ԾԱԽՍԵՐ'!$E$904</f>
        <v>17066.599999999999</v>
      </c>
      <c r="L17" s="89">
        <f>+'[1]2-ԸՆԴԱՄԵՆԸ ԾԱԽՍԵՐ'!$E$909</f>
        <v>546.79999999999995</v>
      </c>
      <c r="M17" s="89">
        <f>+'[1]2-ԸՆԴԱՄԵՆԸ ԾԱԽՍԵՐ'!$E$913</f>
        <v>37820.9</v>
      </c>
      <c r="N17" s="89">
        <f>+'[1]2-ԸՆԴԱՄԵՆԸ ԾԱԽՍԵՐ'!$E$914</f>
        <v>0</v>
      </c>
      <c r="O17" s="89">
        <f>+'[1]2-ԸՆԴԱՄԵՆԸ ԾԱԽՍԵՐ'!$E$919</f>
        <v>208</v>
      </c>
      <c r="P17" s="89">
        <f>+'[1]2-ԸՆԴԱՄԵՆԸ ԾԱԽՍԵՐ'!$E$920</f>
        <v>0</v>
      </c>
      <c r="Q17" s="89">
        <f>+'[1]2-ԸՆԴԱՄԵՆԸ ԾԱԽՍԵՐ'!$E$921</f>
        <v>611.20000000000005</v>
      </c>
      <c r="R17" s="89">
        <f>+'[1]2-ԸՆԴԱՄԵՆԸ ԾԱԽՍԵՐ'!$E$922</f>
        <v>0</v>
      </c>
      <c r="S17" s="89">
        <f>+'[1]2-ԸՆԴԱՄԵՆԸ ԾԱԽՍԵՐ'!$E$922</f>
        <v>0</v>
      </c>
      <c r="T17" s="89">
        <f>+'[1]2-ԸՆԴԱՄԵՆԸ ԾԱԽՍԵՐ'!$E$925</f>
        <v>80</v>
      </c>
      <c r="U17" s="89">
        <f>+'[1]2-ԸՆԴԱՄԵՆԸ ԾԱԽՍԵՐ'!$E$927</f>
        <v>0</v>
      </c>
      <c r="V17" s="89">
        <f>+'[1]2-ԸՆԴԱՄԵՆԸ ԾԱԽՍԵՐ'!$E$928</f>
        <v>0</v>
      </c>
      <c r="W17" s="89">
        <f>+'[1]2-ԸՆԴԱՄԵՆԸ ԾԱԽՍԵՐ'!$E$929</f>
        <v>270.3</v>
      </c>
      <c r="X17" s="89">
        <f>+'[1]2-ԸՆԴԱՄԵՆԸ ԾԱԽՍԵՐ'!$E$930</f>
        <v>0</v>
      </c>
      <c r="Y17" s="89">
        <f>+'[1]2-ԸՆԴԱՄԵՆԸ ԾԱԽՍԵՐ'!$E$931</f>
        <v>0</v>
      </c>
      <c r="Z17" s="91">
        <f>+'[1]2-ԸՆԴԱՄԵՆԸ ԾԱԽՍԵՐ'!$E$935</f>
        <v>0</v>
      </c>
      <c r="AA17" s="89">
        <f>+'[1]2-ԸՆԴԱՄԵՆԸ ԾԱԽՍԵՐ'!$E$940</f>
        <v>0</v>
      </c>
      <c r="AB17" s="89">
        <f>+'[1]2-ԸՆԴԱՄԵՆԸ ԾԱԽՍԵՐ'!$E$941</f>
        <v>0</v>
      </c>
      <c r="AC17" s="89">
        <f>+'[1]2-ԸՆԴԱՄԵՆԸ ԾԱԽՍԵՐ'!$E$942</f>
        <v>0</v>
      </c>
      <c r="AD17" s="89">
        <f>+'[1]2-ԸՆԴԱՄԵՆԸ ԾԱԽՍԵՐ'!$E$943</f>
        <v>0</v>
      </c>
      <c r="AE17" s="89">
        <f>+'[1]2-ԸՆԴԱՄԵՆԸ ԾԱԽՍԵՐ'!$E$950</f>
        <v>1913.1</v>
      </c>
      <c r="AF17" s="89">
        <f>+'[1]2-ԸՆԴԱՄԵՆԸ ԾԱԽՍԵՐ'!$E$952</f>
        <v>367</v>
      </c>
      <c r="AG17" s="89"/>
      <c r="AH17" s="89"/>
      <c r="AI17" s="89"/>
      <c r="AJ17" s="89"/>
      <c r="AK17" s="89"/>
      <c r="AL17" s="89"/>
      <c r="AM17" s="89"/>
      <c r="AN17" s="89">
        <f t="shared" si="6"/>
        <v>409024.70000000007</v>
      </c>
      <c r="AO17" s="89">
        <f>+'[1]2-ԸՆԴԱՄԵՆԸ ԾԱԽՍԵՐ'!$F$900</f>
        <v>302207.40000000002</v>
      </c>
      <c r="AP17" s="89">
        <f>+'[1]2-ԸՆԴԱՄԵՆԸ ԾԱԽՍԵՐ'!$F$901</f>
        <v>36577.199999999997</v>
      </c>
      <c r="AQ17" s="89">
        <f>+'[1]2-ԸՆԴԱՄԵՆԸ ԾԱԽՍԵՐ'!$F$902</f>
        <v>6390.5</v>
      </c>
      <c r="AR17" s="89">
        <f>+'[1]2-ԸՆԴԱՄԵՆԸ ԾԱԽՍԵՐ'!$F$904</f>
        <v>25902.9</v>
      </c>
      <c r="AS17" s="89">
        <f>+'[1]2-ԸՆԴԱՄԵՆԸ ԾԱԽՍԵՐ'!$F$909</f>
        <v>2023.5</v>
      </c>
      <c r="AT17" s="89">
        <f>+'[1]2-ԸՆԴԱՄԵՆԸ ԾԱԽՍԵՐ'!$F$913</f>
        <v>27126.400000000001</v>
      </c>
      <c r="AU17" s="89">
        <f>+'[1]2-ԸՆԴԱՄԵՆԸ ԾԱԽՍԵՐ'!$F$914</f>
        <v>0</v>
      </c>
      <c r="AV17" s="89">
        <f>+'[1]2-ԸՆԴԱՄԵՆԸ ԾԱԽՍԵՐ'!$F$919</f>
        <v>621</v>
      </c>
      <c r="AW17" s="89">
        <f>+'[1]2-ԸՆԴԱՄԵՆԸ ԾԱԽՍԵՐ'!$F$920</f>
        <v>0</v>
      </c>
      <c r="AX17" s="89">
        <f>+'[1]2-ԸՆԴԱՄԵՆԸ ԾԱԽՍԵՐ'!$F$921</f>
        <v>1403.8</v>
      </c>
      <c r="AY17" s="89">
        <f>+'[1]2-ԸՆԴԱՄԵՆԸ ԾԱԽՍԵՐ'!$F$922</f>
        <v>0</v>
      </c>
      <c r="AZ17" s="89">
        <f>+'[1]2-ԸՆԴԱՄԵՆԸ ԾԱԽՍԵՐ'!$F$924</f>
        <v>0</v>
      </c>
      <c r="BA17" s="89">
        <f>+'[1]2-ԸՆԴԱՄԵՆԸ ԾԱԽՍԵՐ'!$F$925</f>
        <v>750</v>
      </c>
      <c r="BB17" s="89">
        <f>+'[1]2-ԸՆԴԱՄԵՆԸ ԾԱԽՍԵՐ'!$F$927</f>
        <v>0</v>
      </c>
      <c r="BC17" s="89">
        <f>+'[1]2-ԸՆԴԱՄԵՆԸ ԾԱԽՍԵՐ'!$F$928</f>
        <v>0</v>
      </c>
      <c r="BD17" s="89">
        <f>+'[1]2-ԸՆԴԱՄԵՆԸ ԾԱԽՍԵՐ'!$F$929</f>
        <v>283.8</v>
      </c>
      <c r="BE17" s="89">
        <f>+'[1]2-ԸՆԴԱՄԵՆԸ ԾԱԽՍԵՐ'!$F$930</f>
        <v>0</v>
      </c>
      <c r="BF17" s="89">
        <f>+'[1]2-ԸՆԴԱՄԵՆԸ ԾԱԽՍԵՐ'!$F$931</f>
        <v>0</v>
      </c>
      <c r="BG17" s="89">
        <f>+'[1]2-ԸՆԴԱՄԵՆԸ ԾԱԽՍԵՐ'!$F$935</f>
        <v>0</v>
      </c>
      <c r="BH17" s="89">
        <f>+'[1]2-ԸՆԴԱՄԵՆԸ ԾԱԽՍԵՐ'!$F$940</f>
        <v>0</v>
      </c>
      <c r="BI17" s="89">
        <f>+'[1]2-ԸՆԴԱՄԵՆԸ ԾԱԽՍԵՐ'!$F$941</f>
        <v>0</v>
      </c>
      <c r="BJ17" s="89">
        <f>+'[1]2-ԸՆԴԱՄԵՆԸ ԾԱԽՍԵՐ'!$F$942</f>
        <v>0</v>
      </c>
      <c r="BK17" s="89">
        <f>+'[1]2-ԸՆԴԱՄԵՆԸ ԾԱԽՍԵՐ'!$F$943</f>
        <v>0</v>
      </c>
      <c r="BL17" s="89">
        <f>+'[1]2-ԸՆԴԱՄԵՆԸ ԾԱԽՍԵՐ'!$F$950</f>
        <v>4200</v>
      </c>
      <c r="BM17" s="89">
        <f>+'[1]2-ԸՆԴԱՄԵՆԸ ԾԱԽՍԵՐ'!$F$952</f>
        <v>1538.1999999999998</v>
      </c>
      <c r="BN17" s="89"/>
      <c r="BO17" s="89"/>
      <c r="BP17" s="89"/>
      <c r="BQ17" s="89"/>
      <c r="BR17" s="89"/>
      <c r="BS17" s="89"/>
      <c r="BT17" s="89">
        <f t="shared" si="7"/>
        <v>461044.1</v>
      </c>
      <c r="BU17" s="89">
        <f>+'[1]2-ԸՆԴԱՄԵՆԸ ԾԱԽՍԵՐ'!$G$900</f>
        <v>335976.3</v>
      </c>
      <c r="BV17" s="89">
        <f>+'[1]2-ԸՆԴԱՄԵՆԸ ԾԱԽՍԵՐ'!$G$901</f>
        <v>33712.5</v>
      </c>
      <c r="BW17" s="89">
        <f>+'[1]2-ԸՆԴԱՄԵՆԸ ԾԱԽՍԵՐ'!$G$902</f>
        <v>8983.5</v>
      </c>
      <c r="BX17" s="89">
        <f>+'[1]2-ԸՆԴԱՄԵՆԸ ԾԱԽՍԵՐ'!$G$904</f>
        <v>27487.1</v>
      </c>
      <c r="BY17" s="89">
        <f>+'[1]2-ԸՆԴԱՄԵՆԸ ԾԱԽՍԵՐ'!$G$909</f>
        <v>2037.6</v>
      </c>
      <c r="BZ17" s="89">
        <f>+'[1]2-ԸՆԴԱՄԵՆԸ ԾԱԽՍԵՐ'!$G$913</f>
        <v>41664.800000000003</v>
      </c>
      <c r="CA17" s="89">
        <f>+'[1]2-ԸՆԴԱՄԵՆԸ ԾԱԽՍԵՐ'!$G$914</f>
        <v>0</v>
      </c>
      <c r="CB17" s="89">
        <f>+'[1]2-ԸՆԴԱՄԵՆԸ ԾԱԽՍԵՐ'!$G$919</f>
        <v>670.4</v>
      </c>
      <c r="CC17" s="89">
        <f>+'[1]2-ԸՆԴԱՄԵՆԸ ԾԱԽՍԵՐ'!$G$920</f>
        <v>0</v>
      </c>
      <c r="CD17" s="89">
        <f>+'[1]2-ԸՆԴԱՄԵՆԸ ԾԱԽՍԵՐ'!$G$921</f>
        <v>3750</v>
      </c>
      <c r="CE17" s="89">
        <f>+'[1]2-ԸՆԴԱՄԵՆԸ ԾԱԽՍԵՐ'!$G$922</f>
        <v>0</v>
      </c>
      <c r="CF17" s="89">
        <f>+'[1]2-ԸՆԴԱՄԵՆԸ ԾԱԽՍԵՐ'!$G$924</f>
        <v>0</v>
      </c>
      <c r="CG17" s="89">
        <f>+'[1]2-ԸՆԴԱՄԵՆԸ ԾԱԽՍԵՐ'!$G$925</f>
        <v>750</v>
      </c>
      <c r="CH17" s="89">
        <f>+'[1]2-ԸՆԴԱՄԵՆԸ ԾԱԽՍԵՐ'!$G$927</f>
        <v>0</v>
      </c>
      <c r="CI17" s="89">
        <f>+'[1]2-ԸՆԴԱՄԵՆԸ ԾԱԽՍԵՐ'!$G$928</f>
        <v>0</v>
      </c>
      <c r="CJ17" s="89">
        <f>+'[1]2-ԸՆԴԱՄԵՆԸ ԾԱԽՍԵՐ'!$G$929</f>
        <v>270.39999999999998</v>
      </c>
      <c r="CK17" s="89">
        <f>+'[1]2-ԸՆԴԱՄԵՆԸ ԾԱԽՍԵՐ'!$G$930</f>
        <v>0</v>
      </c>
      <c r="CL17" s="89">
        <f>+'[1]2-ԸՆԴԱՄԵՆԸ ԾԱԽՍԵՐ'!$G$931</f>
        <v>0</v>
      </c>
      <c r="CM17" s="89">
        <f>+'[1]2-ԸՆԴԱՄԵՆԸ ԾԱԽՍԵՐ'!$G$935</f>
        <v>0</v>
      </c>
      <c r="CN17" s="89">
        <f>+'[1]2-ԸՆԴԱՄԵՆԸ ԾԱԽՍԵՐ'!$G$940</f>
        <v>0</v>
      </c>
      <c r="CO17" s="89">
        <f>+'[1]2-ԸՆԴԱՄԵՆԸ ԾԱԽՍԵՐ'!$G$941</f>
        <v>0</v>
      </c>
      <c r="CP17" s="89">
        <f>+'[1]2-ԸՆԴԱՄԵՆԸ ԾԱԽՍԵՐ'!$G$942</f>
        <v>0</v>
      </c>
      <c r="CQ17" s="89">
        <f>+'[1]2-ԸՆԴԱՄԵՆԸ ԾԱԽՍԵՐ'!$G$943</f>
        <v>0</v>
      </c>
      <c r="CR17" s="89">
        <f>+'[1]2-ԸՆԴԱՄԵՆԸ ԾԱԽՍԵՐ'!$G$950</f>
        <v>4200</v>
      </c>
      <c r="CS17" s="89">
        <f>+'[1]2-ԸՆԴԱՄԵՆԸ ԾԱԽՍԵՐ'!$G$952</f>
        <v>1541.5</v>
      </c>
      <c r="CT17" s="89"/>
      <c r="CU17" s="89"/>
      <c r="CV17" s="89"/>
      <c r="CW17" s="89"/>
      <c r="CX17" s="89"/>
      <c r="CY17" s="89"/>
      <c r="CZ17" s="89">
        <f t="shared" si="8"/>
        <v>467561.94</v>
      </c>
      <c r="DA17" s="89">
        <f>+'[1]2-ԸՆԴԱՄԵՆԸ ԾԱԽՍԵՐ'!$K$900</f>
        <v>340115.4</v>
      </c>
      <c r="DB17" s="89">
        <f>+'[1]2-ԸՆԴԱՄԵՆԸ ԾԱԽՍԵՐ'!$K$901</f>
        <v>33896.6</v>
      </c>
      <c r="DC17" s="89">
        <f>+'[1]2-ԸՆԴԱՄԵՆԸ ԾԱԽՍԵՐ'!$K$902</f>
        <v>9094.9</v>
      </c>
      <c r="DD17" s="89">
        <f>+'[1]2-ԸՆԴԱՄԵՆԸ ԾԱԽՍԵՐ'!$K$904</f>
        <v>27487.1</v>
      </c>
      <c r="DE17" s="89">
        <f>+'[1]2-ԸՆԴԱՄԵՆԸ ԾԱԽՍԵՐ'!$K$909</f>
        <v>2037.6</v>
      </c>
      <c r="DF17" s="89">
        <f>+'[1]2-ԸՆԴԱՄԵՆԸ ԾԱԽՍԵՐ'!$K$913</f>
        <v>43748.04</v>
      </c>
      <c r="DG17" s="89">
        <f>+'[1]2-ԸՆԴԱՄԵՆԸ ԾԱԽՍԵՐ'!$K$914</f>
        <v>0</v>
      </c>
      <c r="DH17" s="89">
        <f>+'[1]2-ԸՆԴԱՄԵՆԸ ԾԱԽՍԵՐ'!$K$919</f>
        <v>670.4</v>
      </c>
      <c r="DI17" s="89">
        <f>+'[1]2-ԸՆԴԱՄԵՆԸ ԾԱԽՍԵՐ'!$K$920</f>
        <v>0</v>
      </c>
      <c r="DJ17" s="89">
        <f>+'[1]2-ԸՆԴԱՄԵՆԸ ԾԱԽՍԵՐ'!$K$921</f>
        <v>3750</v>
      </c>
      <c r="DK17" s="89">
        <f>+'[1]2-ԸՆԴԱՄԵՆԸ ԾԱԽՍԵՐ'!$K$922</f>
        <v>0</v>
      </c>
      <c r="DL17" s="89">
        <f>+'[1]2-ԸՆԴԱՄԵՆԸ ԾԱԽՍԵՐ'!$K$924</f>
        <v>0</v>
      </c>
      <c r="DM17" s="89">
        <f>+'[1]2-ԸՆԴԱՄԵՆԸ ԾԱԽՍԵՐ'!$K$925</f>
        <v>750</v>
      </c>
      <c r="DN17" s="89">
        <f>+'[1]2-ԸՆԴԱՄԵՆԸ ԾԱԽՍԵՐ'!$K$927</f>
        <v>0</v>
      </c>
      <c r="DO17" s="89">
        <f>+'[1]2-ԸՆԴԱՄԵՆԸ ԾԱԽՍԵՐ'!$K$928</f>
        <v>0</v>
      </c>
      <c r="DP17" s="89">
        <f>+'[1]2-ԸՆԴԱՄԵՆԸ ԾԱԽՍԵՐ'!$K$929</f>
        <v>270.39999999999998</v>
      </c>
      <c r="DQ17" s="89">
        <f>+'[1]2-ԸՆԴԱՄԵՆԸ ԾԱԽՍԵՐ'!$K$930</f>
        <v>0</v>
      </c>
      <c r="DR17" s="89">
        <f>+'[1]2-ԸՆԴԱՄԵՆԸ ԾԱԽՍԵՐ'!$K$931</f>
        <v>0</v>
      </c>
      <c r="DS17" s="89">
        <f>+'[1]2-ԸՆԴԱՄԵՆԸ ԾԱԽՍԵՐ'!$K$935</f>
        <v>0</v>
      </c>
      <c r="DT17" s="89">
        <f>+'[1]2-ԸՆԴԱՄԵՆԸ ԾԱԽՍԵՐ'!$K$940</f>
        <v>0</v>
      </c>
      <c r="DU17" s="89">
        <f>+'[1]2-ԸՆԴԱՄԵՆԸ ԾԱԽՍԵՐ'!$K$941</f>
        <v>0</v>
      </c>
      <c r="DV17" s="89">
        <f>+'[1]2-ԸՆԴԱՄԵՆԸ ԾԱԽՍԵՐ'!$K$942</f>
        <v>0</v>
      </c>
      <c r="DW17" s="89">
        <f>+'[1]2-ԸՆԴԱՄԵՆԸ ԾԱԽՍԵՐ'!$K$943</f>
        <v>0</v>
      </c>
      <c r="DX17" s="89">
        <f>+'[1]2-ԸՆԴԱՄԵՆԸ ԾԱԽՍԵՐ'!$K$950</f>
        <v>4200</v>
      </c>
      <c r="DY17" s="89">
        <f>+'[1]2-ԸՆԴԱՄԵՆԸ ԾԱԽՍԵՐ'!$K$952</f>
        <v>1541.5</v>
      </c>
      <c r="DZ17" s="89"/>
      <c r="EA17" s="89"/>
      <c r="EB17" s="89"/>
      <c r="EC17" s="89"/>
      <c r="ED17" s="89"/>
      <c r="EE17" s="89"/>
      <c r="EF17" s="89">
        <f t="shared" si="9"/>
        <v>472489.54200000002</v>
      </c>
      <c r="EG17" s="89">
        <f>+'[1]2-ԸՆԴԱՄԵՆԸ ԾԱԽՍԵՐ'!$L$900</f>
        <v>342761.4</v>
      </c>
      <c r="EH17" s="89">
        <f>+'[1]2-ԸՆԴԱՄԵՆԸ ԾԱԽՍԵՐ'!$L$901</f>
        <v>33790.699999999997</v>
      </c>
      <c r="EI17" s="89">
        <f>+'[1]2-ԸՆԴԱՄԵՆԸ ԾԱԽՍԵՐ'!$L$902</f>
        <v>9295</v>
      </c>
      <c r="EJ17" s="89">
        <f>+'[1]2-ԸՆԴԱՄԵՆԸ ԾԱԽՍԵՐ'!$L$904</f>
        <v>27487.1</v>
      </c>
      <c r="EK17" s="89">
        <f>+'[1]2-ԸՆԴԱՄԵՆԸ ԾԱԽՍԵՐ'!$L$909</f>
        <v>2037.6</v>
      </c>
      <c r="EL17" s="89">
        <f>+'[1]2-ԸՆԴԱՄԵՆԸ ԾԱԽՍԵՐ'!$L$913</f>
        <v>45935.442000000003</v>
      </c>
      <c r="EM17" s="89">
        <f>+'[1]2-ԸՆԴԱՄԵՆԸ ԾԱԽՍԵՐ'!$L$914</f>
        <v>0</v>
      </c>
      <c r="EN17" s="89">
        <f>+'[1]2-ԸՆԴԱՄԵՆԸ ԾԱԽՍԵՐ'!$L$919</f>
        <v>670.4</v>
      </c>
      <c r="EO17" s="89">
        <f>+'[1]2-ԸՆԴԱՄԵՆԸ ԾԱԽՍԵՐ'!$L$920</f>
        <v>0</v>
      </c>
      <c r="EP17" s="89">
        <f>+'[1]2-ԸՆԴԱՄԵՆԸ ԾԱԽՍԵՐ'!$L$921</f>
        <v>3750</v>
      </c>
      <c r="EQ17" s="89">
        <f>+'[1]2-ԸՆԴԱՄԵՆԸ ԾԱԽՍԵՐ'!$L$922</f>
        <v>0</v>
      </c>
      <c r="ER17" s="89">
        <f>+'[1]2-ԸՆԴԱՄԵՆԸ ԾԱԽՍԵՐ'!$L$924</f>
        <v>0</v>
      </c>
      <c r="ES17" s="89">
        <f>+'[1]2-ԸՆԴԱՄԵՆԸ ԾԱԽՍԵՐ'!$L$925</f>
        <v>750</v>
      </c>
      <c r="ET17" s="89">
        <f>+'[1]2-ԸՆԴԱՄԵՆԸ ԾԱԽՍԵՐ'!$L$927</f>
        <v>0</v>
      </c>
      <c r="EU17" s="89">
        <f>+'[1]2-ԸՆԴԱՄԵՆԸ ԾԱԽՍԵՐ'!$L$928</f>
        <v>0</v>
      </c>
      <c r="EV17" s="89">
        <f>+'[1]2-ԸՆԴԱՄԵՆԸ ԾԱԽՍԵՐ'!$L$929</f>
        <v>270.39999999999998</v>
      </c>
      <c r="EW17" s="89">
        <f>+'[1]2-ԸՆԴԱՄԵՆԸ ԾԱԽՍԵՐ'!$L$930</f>
        <v>0</v>
      </c>
      <c r="EX17" s="89">
        <f>+'[1]2-ԸՆԴԱՄԵՆԸ ԾԱԽՍԵՐ'!$L$931</f>
        <v>0</v>
      </c>
      <c r="EY17" s="89">
        <f>+'[1]2-ԸՆԴԱՄԵՆԸ ԾԱԽՍԵՐ'!$L$935</f>
        <v>0</v>
      </c>
      <c r="EZ17" s="89">
        <f>+'[1]2-ԸՆԴԱՄԵՆԸ ԾԱԽՍԵՐ'!$L$940</f>
        <v>0</v>
      </c>
      <c r="FA17" s="89">
        <f>+'[1]2-ԸՆԴԱՄԵՆԸ ԾԱԽՍԵՐ'!$L$941</f>
        <v>0</v>
      </c>
      <c r="FB17" s="89">
        <f>+'[1]2-ԸՆԴԱՄԵՆԸ ԾԱԽՍԵՐ'!$L$942</f>
        <v>0</v>
      </c>
      <c r="FC17" s="89">
        <f>+'[1]2-ԸՆԴԱՄԵՆԸ ԾԱԽՍԵՐ'!$L$943</f>
        <v>0</v>
      </c>
      <c r="FD17" s="89">
        <f>+'[1]2-ԸՆԴԱՄԵՆԸ ԾԱԽՍԵՐ'!$L$950</f>
        <v>4200</v>
      </c>
      <c r="FE17" s="89">
        <f>+'[1]2-ԸՆԴԱՄԵՆԸ ԾԱԽՍԵՐ'!$L$952</f>
        <v>1541.5</v>
      </c>
      <c r="FF17" s="89"/>
      <c r="FG17" s="89"/>
      <c r="FH17" s="89"/>
      <c r="FI17" s="89"/>
      <c r="FJ17" s="89"/>
      <c r="FK17" s="89"/>
    </row>
    <row r="18" spans="1:167" ht="114.75" x14ac:dyDescent="0.25">
      <c r="A18" s="171"/>
      <c r="B18" s="88">
        <v>11012</v>
      </c>
      <c r="C18" s="88" t="s">
        <v>199</v>
      </c>
      <c r="D18" s="88"/>
      <c r="E18" s="88"/>
      <c r="F18" s="88"/>
      <c r="G18" s="89">
        <f t="shared" si="5"/>
        <v>484243.9</v>
      </c>
      <c r="H18" s="89">
        <f>+'[1]2-ԸՆԴԱՄԵՆԸ ԾԱԽՍԵՐ'!$E$980</f>
        <v>308002.90000000002</v>
      </c>
      <c r="I18" s="89">
        <f>+'[1]2-ԸՆԴԱՄԵՆԸ ԾԱԽՍԵՐ'!$E$981</f>
        <v>81745.8</v>
      </c>
      <c r="J18" s="89">
        <f>+'[1]2-ԸՆԴԱՄԵՆԸ ԾԱԽՍԵՐ'!$E$982</f>
        <v>7730.9</v>
      </c>
      <c r="K18" s="89">
        <f>+'[1]2-ԸՆԴԱՄԵՆԸ ԾԱԽՍԵՐ'!$E$984</f>
        <v>18246.300000000003</v>
      </c>
      <c r="L18" s="89">
        <f>+'[1]2-ԸՆԴԱՄԵՆԸ ԾԱԽՍԵՐ'!$E$989</f>
        <v>655.4</v>
      </c>
      <c r="M18" s="89">
        <f>+'[1]2-ԸՆԴԱՄԵՆԸ ԾԱԽՍԵՐ'!$E$993</f>
        <v>61866.7</v>
      </c>
      <c r="N18" s="89">
        <f>+'[1]2-ԸՆԴԱՄԵՆԸ ԾԱԽՍԵՐ'!$E$994</f>
        <v>0</v>
      </c>
      <c r="O18" s="89">
        <f>+'[1]2-ԸՆԴԱՄԵՆԸ ԾԱԽՍԵՐ'!$E$999</f>
        <v>204.8</v>
      </c>
      <c r="P18" s="89">
        <f>+'[1]2-ԸՆԴԱՄԵՆԸ ԾԱԽՍԵՐ'!$E$1000</f>
        <v>0</v>
      </c>
      <c r="Q18" s="89">
        <f>+'[1]2-ԸՆԴԱՄԵՆԸ ԾԱԽՍԵՐ'!$E$1001</f>
        <v>1876.7</v>
      </c>
      <c r="R18" s="89">
        <f>+'[1]2-ԸՆԴԱՄԵՆԸ ԾԱԽՍԵՐ'!$E$1002</f>
        <v>0</v>
      </c>
      <c r="S18" s="89">
        <f>+'[1]2-ԸՆԴԱՄԵՆԸ ԾԱԽՍԵՐ'!$E$1004</f>
        <v>0</v>
      </c>
      <c r="T18" s="89">
        <f>+'[1]2-ԸՆԴԱՄԵՆԸ ԾԱԽՍԵՐ'!$E$1005</f>
        <v>675</v>
      </c>
      <c r="U18" s="89">
        <f>+'[1]2-ԸՆԴԱՄԵՆԸ ԾԱԽՍԵՐ'!$E$1007</f>
        <v>0</v>
      </c>
      <c r="V18" s="89">
        <f>+'[1]2-ԸՆԴԱՄԵՆԸ ԾԱԽՍԵՐ'!$E$1008</f>
        <v>0</v>
      </c>
      <c r="W18" s="89">
        <f>+'[1]2-ԸՆԴԱՄԵՆԸ ԾԱԽՍԵՐ'!$E$1009</f>
        <v>351.1</v>
      </c>
      <c r="X18" s="89">
        <f>+'[1]2-ԸՆԴԱՄԵՆԸ ԾԱԽՍԵՐ'!$E$1010</f>
        <v>0</v>
      </c>
      <c r="Y18" s="89">
        <f>+'[1]2-ԸՆԴԱՄԵՆԸ ԾԱԽՍԵՐ'!$E$1011</f>
        <v>0</v>
      </c>
      <c r="Z18" s="91">
        <f>+'[1]2-ԸՆԴԱՄԵՆԸ ԾԱԽՍԵՐ'!$E$1015</f>
        <v>0</v>
      </c>
      <c r="AA18" s="89">
        <f>+'[1]2-ԸՆԴԱՄԵՆԸ ԾԱԽՍԵՐ'!$E$1020</f>
        <v>0</v>
      </c>
      <c r="AB18" s="89">
        <f>+'[1]2-ԸՆԴԱՄԵՆԸ ԾԱԽՍԵՐ'!$E$1021</f>
        <v>0</v>
      </c>
      <c r="AC18" s="89">
        <f>+'[1]2-ԸՆԴԱՄԵՆԸ ԾԱԽՍԵՐ'!$E$1022</f>
        <v>0</v>
      </c>
      <c r="AD18" s="89">
        <f>+'[1]2-ԸՆԴԱՄԵՆԸ ԾԱԽՍԵՐ'!$E$1023</f>
        <v>0</v>
      </c>
      <c r="AE18" s="89">
        <f>+'[1]2-ԸՆԴԱՄԵՆԸ ԾԱԽՍԵՐ'!$E$1030</f>
        <v>2196.6</v>
      </c>
      <c r="AF18" s="89">
        <f>+'[1]2-ԸՆԴԱՄԵՆԸ ԾԱԽՍԵՐ'!$E$1032</f>
        <v>691.7</v>
      </c>
      <c r="AG18" s="89"/>
      <c r="AH18" s="89"/>
      <c r="AI18" s="89"/>
      <c r="AJ18" s="89"/>
      <c r="AK18" s="89"/>
      <c r="AL18" s="89"/>
      <c r="AM18" s="89"/>
      <c r="AN18" s="89">
        <f t="shared" si="6"/>
        <v>503645.5</v>
      </c>
      <c r="AO18" s="89">
        <f>+'[1]2-ԸՆԴԱՄԵՆԸ ԾԱԽՍԵՐ'!$F$980</f>
        <v>366524.8</v>
      </c>
      <c r="AP18" s="89">
        <f>+'[1]2-ԸՆԴԱՄԵՆԸ ԾԱԽՍԵՐ'!$F$981</f>
        <v>45664.2</v>
      </c>
      <c r="AQ18" s="89">
        <f>+'[1]2-ԸՆԴԱՄԵՆԸ ԾԱԽՍԵՐ'!$F$982</f>
        <v>7334.6</v>
      </c>
      <c r="AR18" s="89">
        <f>+'[1]2-ԸՆԴԱՄԵՆԸ ԾԱԽՍԵՐ'!$F$984</f>
        <v>24049.5</v>
      </c>
      <c r="AS18" s="89">
        <f>+'[1]2-ԸՆԴԱՄԵՆԸ ԾԱԽՍԵՐ'!$F$989</f>
        <v>1678.9</v>
      </c>
      <c r="AT18" s="89">
        <f>+'[1]2-ԸՆԴԱՄԵՆԸ ԾԱԽՍԵՐ'!$F$993</f>
        <v>47409</v>
      </c>
      <c r="AU18" s="89">
        <f>+'[1]2-ԸՆԴԱՄԵՆԸ ԾԱԽՍԵՐ'!$F$994</f>
        <v>0</v>
      </c>
      <c r="AV18" s="89">
        <f>+'[1]2-ԸՆԴԱՄԵՆԸ ԾԱԽՍԵՐ'!$F$999</f>
        <v>566.4</v>
      </c>
      <c r="AW18" s="89">
        <f>+'[1]2-ԸՆԴԱՄԵՆԸ ԾԱԽՍԵՐ'!$F$1000</f>
        <v>0</v>
      </c>
      <c r="AX18" s="89">
        <f>+'[1]2-ԸՆԴԱՄԵՆԸ ԾԱԽՍԵՐ'!$F$1001</f>
        <v>3258.8</v>
      </c>
      <c r="AY18" s="89">
        <f>+'[1]2-ԸՆԴԱՄԵՆԸ ԾԱԽՍԵՐ'!$F$1002</f>
        <v>0</v>
      </c>
      <c r="AZ18" s="89">
        <f>+'[1]2-ԸՆԴԱՄԵՆԸ ԾԱԽՍԵՐ'!$F$1004</f>
        <v>0</v>
      </c>
      <c r="BA18" s="89">
        <f>+'[1]2-ԸՆԴԱՄԵՆԸ ԾԱԽՍԵՐ'!$F$1005</f>
        <v>750</v>
      </c>
      <c r="BB18" s="89">
        <f>+'[1]2-ԸՆԴԱՄԵՆԸ ԾԱԽՍԵՐ'!$F$1007</f>
        <v>0</v>
      </c>
      <c r="BC18" s="89">
        <f>+'[1]2-ԸՆԴԱՄԵՆԸ ԾԱԽՍԵՐ'!$F$1008</f>
        <v>0</v>
      </c>
      <c r="BD18" s="89">
        <f>+'[1]2-ԸՆԴԱՄԵՆԸ ԾԱԽՍԵՐ'!$F$1009</f>
        <v>351.1</v>
      </c>
      <c r="BE18" s="89">
        <f>+'[1]2-ԸՆԴԱՄԵՆԸ ԾԱԽՍԵՐ'!$F$1010</f>
        <v>0</v>
      </c>
      <c r="BF18" s="89">
        <f>+'[1]2-ԸՆԴԱՄԵՆԸ ԾԱԽՍԵՐ'!$F$1011</f>
        <v>0</v>
      </c>
      <c r="BG18" s="89">
        <f>+'[1]2-ԸՆԴԱՄԵՆԸ ԾԱԽՍԵՐ'!$F$1015</f>
        <v>0</v>
      </c>
      <c r="BH18" s="89">
        <f>+'[1]2-ԸՆԴԱՄԵՆԸ ԾԱԽՍԵՐ'!$F$1020</f>
        <v>0</v>
      </c>
      <c r="BI18" s="89">
        <f>+'[1]2-ԸՆԴԱՄԵՆԸ ԾԱԽՍԵՐ'!$F$1021</f>
        <v>0</v>
      </c>
      <c r="BJ18" s="89">
        <f>+'[1]2-ԸՆԴԱՄԵՆԸ ԾԱԽՍԵՐ'!$F$1022</f>
        <v>0</v>
      </c>
      <c r="BK18" s="89">
        <f>+'[1]2-ԸՆԴԱՄԵՆԸ ԾԱԽՍԵՐ'!$F$1023</f>
        <v>0</v>
      </c>
      <c r="BL18" s="89">
        <f>+'[1]2-ԸՆԴԱՄԵՆԸ ԾԱԽՍԵՐ'!$F$1030</f>
        <v>4200</v>
      </c>
      <c r="BM18" s="89">
        <f>+'[1]2-ԸՆԴԱՄԵՆԸ ԾԱԽՍԵՐ'!$F$1032</f>
        <v>1858.2</v>
      </c>
      <c r="BN18" s="89"/>
      <c r="BO18" s="89"/>
      <c r="BP18" s="89"/>
      <c r="BQ18" s="89"/>
      <c r="BR18" s="89"/>
      <c r="BS18" s="89"/>
      <c r="BT18" s="89">
        <f t="shared" si="7"/>
        <v>662218.4</v>
      </c>
      <c r="BU18" s="89">
        <f>+'[1]2-ԸՆԴԱՄԵՆԸ ԾԱԽՍԵՐ'!$G$980</f>
        <v>483985.7</v>
      </c>
      <c r="BV18" s="89">
        <f>+'[1]2-ԸՆԴԱՄԵՆԸ ԾԱԽՍԵՐ'!$G$981</f>
        <v>51654.2</v>
      </c>
      <c r="BW18" s="89">
        <f>+'[1]2-ԸՆԴԱՄԵՆԸ ԾԱԽՍԵՐ'!$G$982</f>
        <v>11601</v>
      </c>
      <c r="BX18" s="89">
        <f>+'[1]2-ԸՆԴԱՄԵՆԸ ԾԱԽՍԵՐ'!$G$984</f>
        <v>24776.1</v>
      </c>
      <c r="BY18" s="89">
        <f>+'[1]2-ԸՆԴԱՄԵՆԸ ԾԱԽՍԵՐ'!$G$989</f>
        <v>1714.4</v>
      </c>
      <c r="BZ18" s="89">
        <f>+'[1]2-ԸՆԴԱՄԵՆԸ ԾԱԽՍԵՐ'!$G$993</f>
        <v>77787.600000000006</v>
      </c>
      <c r="CA18" s="89">
        <f>+'[1]2-ԸՆԴԱՄԵՆԸ ԾԱԽՍԵՐ'!$G$994</f>
        <v>0</v>
      </c>
      <c r="CB18" s="89">
        <f>+'[1]2-ԸՆԴԱՄԵՆԸ ԾԱԽՍԵՐ'!$G$999</f>
        <v>854.8</v>
      </c>
      <c r="CC18" s="89">
        <f>+'[1]2-ԸՆԴԱՄԵՆԸ ԾԱԽՍԵՐ'!$G$1000</f>
        <v>0</v>
      </c>
      <c r="CD18" s="89">
        <f>+'[1]2-ԸՆԴԱՄԵՆԸ ԾԱԽՍԵՐ'!$G$1001</f>
        <v>3508.8</v>
      </c>
      <c r="CE18" s="89">
        <f>+'[1]2-ԸՆԴԱՄԵՆԸ ԾԱԽՍԵՐ'!$G$1002</f>
        <v>0</v>
      </c>
      <c r="CF18" s="89">
        <f>+'[1]2-ԸՆԴԱՄԵՆԸ ԾԱԽՍԵՐ'!$G$1004</f>
        <v>0</v>
      </c>
      <c r="CG18" s="89">
        <f>+'[1]2-ԸՆԴԱՄԵՆԸ ԾԱԽՍԵՐ'!$G$1005</f>
        <v>750</v>
      </c>
      <c r="CH18" s="89">
        <f>+'[1]2-ԸՆԴԱՄԵՆԸ ԾԱԽՍԵՐ'!$G$1007</f>
        <v>0</v>
      </c>
      <c r="CI18" s="89">
        <f>+'[1]2-ԸՆԴԱՄԵՆԸ ԾԱԽՍԵՐ'!$G$1008</f>
        <v>0</v>
      </c>
      <c r="CJ18" s="89">
        <f>+'[1]2-ԸՆԴԱՄԵՆԸ ԾԱԽՍԵՐ'!$G$1009</f>
        <v>351.1</v>
      </c>
      <c r="CK18" s="89">
        <f>+'[1]2-ԸՆԴԱՄԵՆԸ ԾԱԽՍԵՐ'!$G$1010</f>
        <v>0</v>
      </c>
      <c r="CL18" s="89">
        <f>+'[1]2-ԸՆԴԱՄԵՆԸ ԾԱԽՍԵՐ'!$G$1011</f>
        <v>0</v>
      </c>
      <c r="CM18" s="89">
        <f>+'[1]2-ԸՆԴԱՄԵՆԸ ԾԱԽՍԵՐ'!$G$1015</f>
        <v>0</v>
      </c>
      <c r="CN18" s="89">
        <f>+'[1]2-ԸՆԴԱՄԵՆԸ ԾԱԽՍԵՐ'!$G$1020</f>
        <v>0</v>
      </c>
      <c r="CO18" s="89">
        <f>+'[1]2-ԸՆԴԱՄԵՆԸ ԾԱԽՍԵՐ'!$G$1021</f>
        <v>0</v>
      </c>
      <c r="CP18" s="89">
        <f>+'[1]2-ԸՆԴԱՄԵՆԸ ԾԱԽՍԵՐ'!$G$1022</f>
        <v>0</v>
      </c>
      <c r="CQ18" s="89">
        <f>+'[1]2-ԸՆԴԱՄԵՆԸ ԾԱԽՍԵՐ'!$G$1023</f>
        <v>0</v>
      </c>
      <c r="CR18" s="89">
        <f>+'[1]2-ԸՆԴԱՄԵՆԸ ԾԱԽՍԵՐ'!$G$1030</f>
        <v>3360</v>
      </c>
      <c r="CS18" s="89">
        <f>+'[1]2-ԸՆԴԱՄԵՆԸ ԾԱԽՍԵՐ'!$G$1032</f>
        <v>1874.7</v>
      </c>
      <c r="CT18" s="89"/>
      <c r="CU18" s="89"/>
      <c r="CV18" s="89"/>
      <c r="CW18" s="89"/>
      <c r="CX18" s="89"/>
      <c r="CY18" s="89"/>
      <c r="CZ18" s="89">
        <f t="shared" si="8"/>
        <v>671934.4800000001</v>
      </c>
      <c r="DA18" s="89">
        <f>+'[1]2-ԸՆԴԱՄԵՆԸ ԾԱԽՍԵՐ'!$K$980</f>
        <v>489475.4</v>
      </c>
      <c r="DB18" s="89">
        <f>+'[1]2-ԸՆԴԱՄԵՆԸ ԾԱԽՍԵՐ'!$K$981</f>
        <v>51890.9</v>
      </c>
      <c r="DC18" s="89">
        <f>+'[1]2-ԸՆԴԱՄԵՆԸ ԾԱԽՍԵՐ'!$K$982</f>
        <v>11701.3</v>
      </c>
      <c r="DD18" s="89">
        <f>+'[1]2-ԸՆԴԱՄԵՆԸ ԾԱԽՍԵՐ'!$K$984</f>
        <v>24776.1</v>
      </c>
      <c r="DE18" s="89">
        <f>+'[1]2-ԸՆԴԱՄԵՆԸ ԾԱԽՍԵՐ'!$K$989</f>
        <v>1714.4</v>
      </c>
      <c r="DF18" s="89">
        <f>+'[1]2-ԸՆԴԱՄԵՆԸ ԾԱԽՍԵՐ'!$K$993</f>
        <v>81676.98000000001</v>
      </c>
      <c r="DG18" s="89">
        <f>+'[1]2-ԸՆԴԱՄԵՆԸ ԾԱԽՍԵՐ'!$K$994</f>
        <v>0</v>
      </c>
      <c r="DH18" s="89">
        <f>+'[1]2-ԸՆԴԱՄԵՆԸ ԾԱԽՍԵՐ'!$K$999</f>
        <v>854.8</v>
      </c>
      <c r="DI18" s="89">
        <f>+'[1]2-ԸՆԴԱՄԵՆԸ ԾԱԽՍԵՐ'!$K$1000</f>
        <v>0</v>
      </c>
      <c r="DJ18" s="89">
        <f>+'[1]2-ԸՆԴԱՄԵՆԸ ԾԱԽՍԵՐ'!$K$1001</f>
        <v>3508.8</v>
      </c>
      <c r="DK18" s="89">
        <f>+'[1]2-ԸՆԴԱՄԵՆԸ ԾԱԽՍԵՐ'!$K$1002</f>
        <v>0</v>
      </c>
      <c r="DL18" s="89">
        <f>+'[1]2-ԸՆԴԱՄԵՆԸ ԾԱԽՍԵՐ'!$K$1004</f>
        <v>0</v>
      </c>
      <c r="DM18" s="89">
        <f>+'[1]2-ԸՆԴԱՄԵՆԸ ԾԱԽՍԵՐ'!$K$1005</f>
        <v>750</v>
      </c>
      <c r="DN18" s="89">
        <f>+'[1]2-ԸՆԴԱՄԵՆԸ ԾԱԽՍԵՐ'!$K$1007</f>
        <v>0</v>
      </c>
      <c r="DO18" s="89">
        <f>+'[1]2-ԸՆԴԱՄԵՆԸ ԾԱԽՍԵՐ'!$K$1008</f>
        <v>0</v>
      </c>
      <c r="DP18" s="89">
        <f>+'[1]2-ԸՆԴԱՄԵՆԸ ԾԱԽՍԵՐ'!$K$1009</f>
        <v>351.1</v>
      </c>
      <c r="DQ18" s="89">
        <f>+'[1]2-ԸՆԴԱՄԵՆԸ ԾԱԽՍԵՐ'!$K$1010</f>
        <v>0</v>
      </c>
      <c r="DR18" s="89">
        <f>+'[1]2-ԸՆԴԱՄԵՆԸ ԾԱԽՍԵՐ'!$K$1011</f>
        <v>0</v>
      </c>
      <c r="DS18" s="89">
        <f>+'[1]2-ԸՆԴԱՄԵՆԸ ԾԱԽՍԵՐ'!$K$1015</f>
        <v>0</v>
      </c>
      <c r="DT18" s="89">
        <f>+'[1]2-ԸՆԴԱՄԵՆԸ ԾԱԽՍԵՐ'!$K$1020</f>
        <v>0</v>
      </c>
      <c r="DU18" s="89">
        <f>+'[1]2-ԸՆԴԱՄԵՆԸ ԾԱԽՍԵՐ'!$K$1021</f>
        <v>0</v>
      </c>
      <c r="DV18" s="89">
        <f>+'[1]2-ԸՆԴԱՄԵՆԸ ԾԱԽՍԵՐ'!$K$1022</f>
        <v>0</v>
      </c>
      <c r="DW18" s="89">
        <f>+'[1]2-ԸՆԴԱՄԵՆԸ ԾԱԽՍԵՐ'!$K$1023</f>
        <v>0</v>
      </c>
      <c r="DX18" s="89">
        <f>+'[1]2-ԸՆԴԱՄԵՆԸ ԾԱԽՍԵՐ'!$K$1030</f>
        <v>3360</v>
      </c>
      <c r="DY18" s="89">
        <f>+'[1]2-ԸՆԴԱՄԵՆԸ ԾԱԽՍԵՐ'!$K$1032</f>
        <v>1874.7</v>
      </c>
      <c r="DZ18" s="89"/>
      <c r="EA18" s="89"/>
      <c r="EB18" s="89"/>
      <c r="EC18" s="89"/>
      <c r="ED18" s="89"/>
      <c r="EE18" s="89"/>
      <c r="EF18" s="89">
        <f t="shared" si="9"/>
        <v>680268.12900000007</v>
      </c>
      <c r="EG18" s="89">
        <f>+'[1]2-ԸՆԴԱՄԵՆԸ ԾԱԽՍԵՐ'!$L$980</f>
        <v>493578.2</v>
      </c>
      <c r="EH18" s="89">
        <f>+'[1]2-ԸՆԴԱՄԵՆԸ ԾԱԽՍԵՐ'!$L$981</f>
        <v>51809.2</v>
      </c>
      <c r="EI18" s="89">
        <f>+'[1]2-ԸՆԴԱՄԵՆԸ ԾԱԽՍԵՐ'!$L$982</f>
        <v>11930</v>
      </c>
      <c r="EJ18" s="89">
        <f>+'[1]2-ԸՆԴԱՄԵՆԸ ԾԱԽՍԵՐ'!$L$984</f>
        <v>24776.1</v>
      </c>
      <c r="EK18" s="89">
        <f>+'[1]2-ԸՆԴԱՄԵՆԸ ԾԱԽՍԵՐ'!$L$989</f>
        <v>1714.4</v>
      </c>
      <c r="EL18" s="89">
        <f>+'[1]2-ԸՆԴԱՄԵՆԸ ԾԱԽՍԵՐ'!$L$993</f>
        <v>85760.829000000012</v>
      </c>
      <c r="EM18" s="89">
        <f>+'[1]2-ԸՆԴԱՄԵՆԸ ԾԱԽՍԵՐ'!$L$994</f>
        <v>0</v>
      </c>
      <c r="EN18" s="89">
        <f>+'[1]2-ԸՆԴԱՄԵՆԸ ԾԱԽՍԵՐ'!$L$999</f>
        <v>854.8</v>
      </c>
      <c r="EO18" s="89">
        <f>+'[1]2-ԸՆԴԱՄԵՆԸ ԾԱԽՍԵՐ'!$L$1000</f>
        <v>0</v>
      </c>
      <c r="EP18" s="89">
        <f>+'[1]2-ԸՆԴԱՄԵՆԸ ԾԱԽՍԵՐ'!$L$1001</f>
        <v>3508.8</v>
      </c>
      <c r="EQ18" s="89">
        <f>+'[1]2-ԸՆԴԱՄԵՆԸ ԾԱԽՍԵՐ'!$L$1002</f>
        <v>0</v>
      </c>
      <c r="ER18" s="89">
        <f>+'[1]2-ԸՆԴԱՄԵՆԸ ԾԱԽՍԵՐ'!$L$1004</f>
        <v>0</v>
      </c>
      <c r="ES18" s="89">
        <f>+'[1]2-ԸՆԴԱՄԵՆԸ ԾԱԽՍԵՐ'!$L$1005</f>
        <v>750</v>
      </c>
      <c r="ET18" s="89">
        <f>+'[1]2-ԸՆԴԱՄԵՆԸ ԾԱԽՍԵՐ'!$L$1007</f>
        <v>0</v>
      </c>
      <c r="EU18" s="89">
        <f>+'[1]2-ԸՆԴԱՄԵՆԸ ԾԱԽՍԵՐ'!$L$1008</f>
        <v>0</v>
      </c>
      <c r="EV18" s="89">
        <f>+'[1]2-ԸՆԴԱՄԵՆԸ ԾԱԽՍԵՐ'!$L$1009</f>
        <v>351.1</v>
      </c>
      <c r="EW18" s="89">
        <f>+'[1]2-ԸՆԴԱՄԵՆԸ ԾԱԽՍԵՐ'!$L$1010</f>
        <v>0</v>
      </c>
      <c r="EX18" s="89">
        <f>+'[1]2-ԸՆԴԱՄԵՆԸ ԾԱԽՍԵՐ'!$L$1011</f>
        <v>0</v>
      </c>
      <c r="EY18" s="89">
        <f>+'[1]2-ԸՆԴԱՄԵՆԸ ԾԱԽՍԵՐ'!$L$1015</f>
        <v>0</v>
      </c>
      <c r="EZ18" s="89">
        <f>+'[1]2-ԸՆԴԱՄԵՆԸ ԾԱԽՍԵՐ'!$L$1020</f>
        <v>0</v>
      </c>
      <c r="FA18" s="89">
        <f>+'[1]2-ԸՆԴԱՄԵՆԸ ԾԱԽՍԵՐ'!$L$1021</f>
        <v>0</v>
      </c>
      <c r="FB18" s="89">
        <f>+'[1]2-ԸՆԴԱՄԵՆԸ ԾԱԽՍԵՐ'!$L$1022</f>
        <v>0</v>
      </c>
      <c r="FC18" s="89">
        <f>+'[1]2-ԸՆԴԱՄԵՆԸ ԾԱԽՍԵՐ'!$L$1023</f>
        <v>0</v>
      </c>
      <c r="FD18" s="89">
        <f>+'[1]2-ԸՆԴԱՄԵՆԸ ԾԱԽՍԵՐ'!$L$1030</f>
        <v>3360</v>
      </c>
      <c r="FE18" s="89">
        <f>+'[1]2-ԸՆԴԱՄԵՆԸ ԾԱԽՍԵՐ'!$L$1032</f>
        <v>1874.7</v>
      </c>
      <c r="FF18" s="89"/>
      <c r="FG18" s="89"/>
      <c r="FH18" s="89"/>
      <c r="FI18" s="89"/>
      <c r="FJ18" s="89"/>
      <c r="FK18" s="89"/>
    </row>
    <row r="19" spans="1:167" ht="114.75" x14ac:dyDescent="0.25">
      <c r="A19" s="171"/>
      <c r="B19" s="88">
        <v>11013</v>
      </c>
      <c r="C19" s="88" t="s">
        <v>200</v>
      </c>
      <c r="D19" s="88"/>
      <c r="E19" s="88"/>
      <c r="F19" s="88"/>
      <c r="G19" s="89">
        <f t="shared" si="5"/>
        <v>416183.59999999992</v>
      </c>
      <c r="H19" s="89">
        <f>+'[1]2-ԸՆԴԱՄԵՆԸ ԾԱԽՍԵՐ'!$E$1060</f>
        <v>261216.6</v>
      </c>
      <c r="I19" s="89">
        <f>+'[1]2-ԸՆԴԱՄԵՆԸ ԾԱԽՍԵՐ'!$E$1061</f>
        <v>68995.399999999994</v>
      </c>
      <c r="J19" s="89">
        <f>+'[1]2-ԸՆԴԱՄԵՆԸ ԾԱԽՍԵՐ'!$E$1062</f>
        <v>6643.8</v>
      </c>
      <c r="K19" s="89">
        <f>+'[1]2-ԸՆԴԱՄԵՆԸ ԾԱԽՍԵՐ'!$E$1064</f>
        <v>12146.5</v>
      </c>
      <c r="L19" s="89">
        <f>+'[1]2-ԸՆԴԱՄԵՆԸ ԾԱԽՍԵՐ'!$E$1069</f>
        <v>933.5</v>
      </c>
      <c r="M19" s="89">
        <f>+'[1]2-ԸՆԴԱՄԵՆԸ ԾԱԽՍԵՐ'!$E$1073</f>
        <v>64002.6</v>
      </c>
      <c r="N19" s="89">
        <f>+'[1]2-ԸՆԴԱՄԵՆԸ ԾԱԽՍԵՐ'!$E$1074</f>
        <v>0</v>
      </c>
      <c r="O19" s="89">
        <f>+'[1]2-ԸՆԴԱՄԵՆԸ ԾԱԽՍԵՐ'!$E$1079</f>
        <v>283.60000000000002</v>
      </c>
      <c r="P19" s="89">
        <f>+'[1]2-ԸՆԴԱՄԵՆԸ ԾԱԽՍԵՐ'!$E$1080</f>
        <v>0</v>
      </c>
      <c r="Q19" s="89">
        <f>+'[1]2-ԸՆԴԱՄԵՆԸ ԾԱԽՍԵՐ'!$E$1081</f>
        <v>1471.8</v>
      </c>
      <c r="R19" s="89">
        <f>+'[1]2-ԸՆԴԱՄԵՆԸ ԾԱԽՍԵՐ'!$E$1082</f>
        <v>0</v>
      </c>
      <c r="S19" s="89">
        <f>+'[1]2-ԸՆԴԱՄԵՆԸ ԾԱԽՍԵՐ'!$E$1084</f>
        <v>0</v>
      </c>
      <c r="T19" s="89">
        <f>+'[1]2-ԸՆԴԱՄԵՆԸ ԾԱԽՍԵՐ'!$E$1085</f>
        <v>0</v>
      </c>
      <c r="U19" s="89">
        <f>+'[1]2-ԸՆԴԱՄԵՆԸ ԾԱԽՍԵՐ'!$E$1087</f>
        <v>0</v>
      </c>
      <c r="V19" s="89">
        <f>+'[1]2-ԸՆԴԱՄԵՆԸ ԾԱԽՍԵՐ'!$E$1088</f>
        <v>0</v>
      </c>
      <c r="W19" s="89">
        <f>+'[1]2-ԸՆԴԱՄԵՆԸ ԾԱԽՍԵՐ'!$E$1089</f>
        <v>154.80000000000001</v>
      </c>
      <c r="X19" s="89">
        <f>+'[1]2-ԸՆԴԱՄԵՆԸ ԾԱԽՍԵՐ'!$E$1090</f>
        <v>0</v>
      </c>
      <c r="Y19" s="89">
        <f>+'[1]2-ԸՆԴԱՄԵՆԸ ԾԱԽՍԵՐ'!$E$1091</f>
        <v>0</v>
      </c>
      <c r="Z19" s="91">
        <f>+'[1]2-ԸՆԴԱՄԵՆԸ ԾԱԽՍԵՐ'!$E$1095</f>
        <v>0</v>
      </c>
      <c r="AA19" s="89">
        <f>+'[1]2-ԸՆԴԱՄԵՆԸ ԾԱԽՍԵՐ'!$E$1100</f>
        <v>0</v>
      </c>
      <c r="AB19" s="89">
        <f>+'[1]2-ԸՆԴԱՄԵՆԸ ԾԱԽՍԵՐ'!$E$1101</f>
        <v>0</v>
      </c>
      <c r="AC19" s="89">
        <f>+'[1]2-ԸՆԴԱՄԵՆԸ ԾԱԽՍԵՐ'!$E$1102</f>
        <v>0</v>
      </c>
      <c r="AD19" s="89">
        <f>+'[1]2-ԸՆԴԱՄԵՆԸ ԾԱԽՍԵՐ'!$E$1103</f>
        <v>0</v>
      </c>
      <c r="AE19" s="89">
        <f>+'[1]2-ԸՆԴԱՄԵՆԸ ԾԱԽՍԵՐ'!$E$1110</f>
        <v>67</v>
      </c>
      <c r="AF19" s="89">
        <f>+'[1]2-ԸՆԴԱՄԵՆԸ ԾԱԽՍԵՐ'!$E$1112</f>
        <v>268</v>
      </c>
      <c r="AG19" s="89"/>
      <c r="AH19" s="89"/>
      <c r="AI19" s="89"/>
      <c r="AJ19" s="89"/>
      <c r="AK19" s="89"/>
      <c r="AL19" s="89"/>
      <c r="AM19" s="89"/>
      <c r="AN19" s="89">
        <f t="shared" si="6"/>
        <v>443642.50000000006</v>
      </c>
      <c r="AO19" s="89">
        <f>+'[1]2-ԸՆԴԱՄԵՆԸ ԾԱԽՍԵՐ'!$F$1060</f>
        <v>294835.3</v>
      </c>
      <c r="AP19" s="89">
        <f>+'[1]2-ԸՆԴԱՄԵՆԸ ԾԱԽՍԵՐ'!$F$1061</f>
        <v>37754.9</v>
      </c>
      <c r="AQ19" s="89">
        <f>+'[1]2-ԸՆԴԱՄԵՆԸ ԾԱԽՍԵՐ'!$F$1062</f>
        <v>6182.9</v>
      </c>
      <c r="AR19" s="89">
        <f>+'[1]2-ԸՆԴԱՄԵՆԸ ԾԱԽՍԵՐ'!$F$1064</f>
        <v>18680.900000000001</v>
      </c>
      <c r="AS19" s="89">
        <f>+'[1]2-ԸՆԴԱՄԵՆԸ ԾԱԽՍԵՐ'!$F$1069</f>
        <v>1555.8</v>
      </c>
      <c r="AT19" s="89">
        <f>+'[1]2-ԸՆԴԱՄԵՆԸ ԾԱԽՍԵՐ'!$F$1073</f>
        <v>76813.8</v>
      </c>
      <c r="AU19" s="89">
        <f>+'[1]2-ԸՆԴԱՄԵՆԸ ԾԱԽՍԵՐ'!$F$1074</f>
        <v>0</v>
      </c>
      <c r="AV19" s="89">
        <f>+'[1]2-ԸՆԴԱՄԵՆԸ ԾԱԽՍԵՐ'!$F$1079</f>
        <v>286</v>
      </c>
      <c r="AW19" s="89">
        <f>+'[1]2-ԸՆԴԱՄԵՆԸ ԾԱԽՍԵՐ'!$F$1080</f>
        <v>0</v>
      </c>
      <c r="AX19" s="89">
        <f>+'[1]2-ԸՆԴԱՄԵՆԸ ԾԱԽՍԵՐ'!$F$1081</f>
        <v>1505.4</v>
      </c>
      <c r="AY19" s="89">
        <f>+'[1]2-ԸՆԴԱՄԵՆԸ ԾԱԽՍԵՐ'!$F$1082</f>
        <v>0</v>
      </c>
      <c r="AZ19" s="89">
        <f>+'[1]2-ԸՆԴԱՄԵՆԸ ԾԱԽՍԵՐ'!$F$1084</f>
        <v>0</v>
      </c>
      <c r="BA19" s="89">
        <f>+'[1]2-ԸՆԴԱՄԵՆԸ ԾԱԽՍԵՐ'!$F$1085</f>
        <v>750</v>
      </c>
      <c r="BB19" s="89">
        <f>+'[1]2-ԸՆԴԱՄԵՆԸ ԾԱԽՍԵՐ'!$F$1087</f>
        <v>0</v>
      </c>
      <c r="BC19" s="89">
        <f>+'[1]2-ԸՆԴԱՄԵՆԸ ԾԱԽՍԵՐ'!$F$1088</f>
        <v>0</v>
      </c>
      <c r="BD19" s="89">
        <f>+'[1]2-ԸՆԴԱՄԵՆԸ ԾԱԽՍԵՐ'!$F$1089</f>
        <v>154.80000000000001</v>
      </c>
      <c r="BE19" s="89">
        <f>+'[1]2-ԸՆԴԱՄԵՆԸ ԾԱԽՍԵՐ'!$F$1090</f>
        <v>0</v>
      </c>
      <c r="BF19" s="89">
        <f>+'[1]2-ԸՆԴԱՄԵՆԸ ԾԱԽՍԵՐ'!$F$1091</f>
        <v>0</v>
      </c>
      <c r="BG19" s="89">
        <f>+'[1]2-ԸՆԴԱՄԵՆԸ ԾԱԽՍԵՐ'!$F$1095</f>
        <v>0</v>
      </c>
      <c r="BH19" s="89">
        <f>+'[1]2-ԸՆԴԱՄԵՆԸ ԾԱԽՍԵՐ'!$F$1100</f>
        <v>0</v>
      </c>
      <c r="BI19" s="89">
        <f>+'[1]2-ԸՆԴԱՄԵՆԸ ԾԱԽՍԵՐ'!$F$1101</f>
        <v>0</v>
      </c>
      <c r="BJ19" s="89">
        <f>+'[1]2-ԸՆԴԱՄԵՆԸ ԾԱԽՍԵՐ'!$F$1102</f>
        <v>0</v>
      </c>
      <c r="BK19" s="89">
        <f>+'[1]2-ԸՆԴԱՄԵՆԸ ԾԱԽՍԵՐ'!$F$1103</f>
        <v>0</v>
      </c>
      <c r="BL19" s="89">
        <f>+'[1]2-ԸՆԴԱՄԵՆԸ ԾԱԽՍԵՐ'!$F$1110</f>
        <v>4200</v>
      </c>
      <c r="BM19" s="89">
        <f>+'[1]2-ԸՆԴԱՄԵՆԸ ԾԱԽՍԵՐ'!$F$1112</f>
        <v>922.69999999999993</v>
      </c>
      <c r="BN19" s="89"/>
      <c r="BO19" s="89"/>
      <c r="BP19" s="89"/>
      <c r="BQ19" s="89"/>
      <c r="BR19" s="89"/>
      <c r="BS19" s="89"/>
      <c r="BT19" s="89">
        <f t="shared" si="7"/>
        <v>647208.50000000012</v>
      </c>
      <c r="BU19" s="89">
        <f>+'[1]2-ԸՆԴԱՄԵՆԸ ԾԱԽՍԵՐ'!$G$1060</f>
        <v>461377.7</v>
      </c>
      <c r="BV19" s="89">
        <f>+'[1]2-ԸՆԴԱՄԵՆԸ ԾԱԽՍԵՐ'!$G$1061</f>
        <v>49629.599999999999</v>
      </c>
      <c r="BW19" s="89">
        <f>+'[1]2-ԸՆԴԱՄԵՆԸ ԾԱԽՍԵՐ'!$G$1062</f>
        <v>11177.4</v>
      </c>
      <c r="BX19" s="89">
        <f>+'[1]2-ԸՆԴԱՄԵՆԸ ԾԱԽՍԵՐ'!$G$1064</f>
        <v>19789.7</v>
      </c>
      <c r="BY19" s="89">
        <f>+'[1]2-ԸՆԴԱՄԵՆԸ ԾԱԽՍԵՐ'!$G$1069</f>
        <v>1603</v>
      </c>
      <c r="BZ19" s="89">
        <f>+'[1]2-ԸՆԴԱՄԵՆԸ ԾԱԽՍԵՐ'!$G$1073</f>
        <v>95057.5</v>
      </c>
      <c r="CA19" s="89">
        <f>+'[1]2-ԸՆԴԱՄԵՆԸ ԾԱԽՍԵՐ'!$G$1074</f>
        <v>0</v>
      </c>
      <c r="CB19" s="89">
        <f>+'[1]2-ԸՆԴԱՄԵՆԸ ԾԱԽՍԵՐ'!$G$1079</f>
        <v>473</v>
      </c>
      <c r="CC19" s="89">
        <f>+'[1]2-ԸՆԴԱՄԵՆԸ ԾԱԽՍԵՐ'!$G$1080</f>
        <v>0</v>
      </c>
      <c r="CD19" s="89">
        <f>+'[1]2-ԸՆԴԱՄԵՆԸ ԾԱԽՍԵՐ'!$G$1081</f>
        <v>2050</v>
      </c>
      <c r="CE19" s="89">
        <f>+'[1]2-ԸՆԴԱՄԵՆԸ ԾԱԽՍԵՐ'!$G$1082</f>
        <v>0</v>
      </c>
      <c r="CF19" s="89">
        <f>+'[1]2-ԸՆԴԱՄԵՆԸ ԾԱԽՍԵՐ'!$G$1084</f>
        <v>0</v>
      </c>
      <c r="CG19" s="89">
        <f>+'[1]2-ԸՆԴԱՄԵՆԸ ԾԱԽՍԵՐ'!$G$1085</f>
        <v>750</v>
      </c>
      <c r="CH19" s="89">
        <f>+'[1]2-ԸՆԴԱՄԵՆԸ ԾԱԽՍԵՐ'!$G$1087</f>
        <v>0</v>
      </c>
      <c r="CI19" s="89">
        <f>+'[1]2-ԸՆԴԱՄԵՆԸ ԾԱԽՍԵՐ'!$G$1088</f>
        <v>0</v>
      </c>
      <c r="CJ19" s="89">
        <f>+'[1]2-ԸՆԴԱՄԵՆԸ ԾԱԽՍԵՐ'!$G$1089</f>
        <v>154.80000000000001</v>
      </c>
      <c r="CK19" s="89">
        <f>+'[1]2-ԸՆԴԱՄԵՆԸ ԾԱԽՍԵՐ'!$G$1090</f>
        <v>0</v>
      </c>
      <c r="CL19" s="89">
        <f>+'[1]2-ԸՆԴԱՄԵՆԸ ԾԱԽՍԵՐ'!$G$1091</f>
        <v>0</v>
      </c>
      <c r="CM19" s="89">
        <f>+'[1]2-ԸՆԴԱՄԵՆԸ ԾԱԽՍԵՐ'!$G$1095</f>
        <v>0</v>
      </c>
      <c r="CN19" s="89">
        <f>+'[1]2-ԸՆԴԱՄԵՆԸ ԾԱԽՍԵՐ'!$G$1100</f>
        <v>0</v>
      </c>
      <c r="CO19" s="89">
        <f>+'[1]2-ԸՆԴԱՄԵՆԸ ԾԱԽՍԵՐ'!$G$1101</f>
        <v>0</v>
      </c>
      <c r="CP19" s="89">
        <f>+'[1]2-ԸՆԴԱՄԵՆԸ ԾԱԽՍԵՐ'!$G$1102</f>
        <v>0</v>
      </c>
      <c r="CQ19" s="89">
        <f>+'[1]2-ԸՆԴԱՄԵՆԸ ԾԱԽՍԵՐ'!$G$1103</f>
        <v>0</v>
      </c>
      <c r="CR19" s="89">
        <f>+'[1]2-ԸՆԴԱՄԵՆԸ ԾԱԽՍԵՐ'!$G$1110</f>
        <v>4200</v>
      </c>
      <c r="CS19" s="89">
        <f>+'[1]2-ԸՆԴԱՄԵՆԸ ԾԱԽՍԵՐ'!$G$1112</f>
        <v>945.8</v>
      </c>
      <c r="CT19" s="89"/>
      <c r="CU19" s="89"/>
      <c r="CV19" s="89"/>
      <c r="CW19" s="89"/>
      <c r="CX19" s="89"/>
      <c r="CY19" s="89"/>
      <c r="CZ19" s="89">
        <f t="shared" si="8"/>
        <v>658802.67500000005</v>
      </c>
      <c r="DA19" s="89">
        <f>+'[1]2-ԸՆԴԱՄԵՆԸ ԾԱԽՍԵՐ'!$K$1060</f>
        <v>467866</v>
      </c>
      <c r="DB19" s="89">
        <f>+'[1]2-ԸՆԴԱՄԵՆԸ ԾԱԽՍԵՐ'!$K$1061</f>
        <v>49803.1</v>
      </c>
      <c r="DC19" s="89">
        <f>+'[1]2-ԸՆԴԱՄԵՆԸ ԾԱԽՍԵՐ'!$K$1062</f>
        <v>11356.9</v>
      </c>
      <c r="DD19" s="89">
        <f>+'[1]2-ԸՆԴԱՄԵՆԸ ԾԱԽՍԵՐ'!$K$1064</f>
        <v>19789.7</v>
      </c>
      <c r="DE19" s="89">
        <f>+'[1]2-ԸՆԴԱՄԵՆԸ ԾԱԽՍԵՐ'!$K$1069</f>
        <v>1603</v>
      </c>
      <c r="DF19" s="89">
        <f>+'[1]2-ԸՆԴԱՄԵՆԸ ԾԱԽՍԵՐ'!$K$1073</f>
        <v>99810.375</v>
      </c>
      <c r="DG19" s="89">
        <f>+'[1]2-ԸՆԴԱՄԵՆԸ ԾԱԽՍԵՐ'!$K$1074</f>
        <v>0</v>
      </c>
      <c r="DH19" s="89">
        <f>+'[1]2-ԸՆԴԱՄԵՆԸ ԾԱԽՍԵՐ'!$K$1079</f>
        <v>473</v>
      </c>
      <c r="DI19" s="89">
        <f>+'[1]2-ԸՆԴԱՄԵՆԸ ԾԱԽՍԵՐ'!$K$1080</f>
        <v>0</v>
      </c>
      <c r="DJ19" s="89">
        <f>+'[1]2-ԸՆԴԱՄԵՆԸ ԾԱԽՍԵՐ'!$K$1081</f>
        <v>2050</v>
      </c>
      <c r="DK19" s="89">
        <f>+'[1]2-ԸՆԴԱՄԵՆԸ ԾԱԽՍԵՐ'!$K$1082</f>
        <v>0</v>
      </c>
      <c r="DL19" s="89">
        <f>+'[1]2-ԸՆԴԱՄԵՆԸ ԾԱԽՍԵՐ'!$K$1084</f>
        <v>0</v>
      </c>
      <c r="DM19" s="89">
        <f>+'[1]2-ԸՆԴԱՄԵՆԸ ԾԱԽՍԵՐ'!$K$1085</f>
        <v>750</v>
      </c>
      <c r="DN19" s="89">
        <f>+'[1]2-ԸՆԴԱՄԵՆԸ ԾԱԽՍԵՐ'!$K$1087</f>
        <v>0</v>
      </c>
      <c r="DO19" s="89">
        <f>+'[1]2-ԸՆԴԱՄԵՆԸ ԾԱԽՍԵՐ'!$K$1088</f>
        <v>0</v>
      </c>
      <c r="DP19" s="89">
        <f>+'[1]2-ԸՆԴԱՄԵՆԸ ԾԱԽՍԵՐ'!$K$1089</f>
        <v>154.80000000000001</v>
      </c>
      <c r="DQ19" s="89">
        <f>+'[1]2-ԸՆԴԱՄԵՆԸ ԾԱԽՍԵՐ'!$K$1090</f>
        <v>0</v>
      </c>
      <c r="DR19" s="89">
        <f>+'[1]2-ԸՆԴԱՄԵՆԸ ԾԱԽՍԵՐ'!$K$1091</f>
        <v>0</v>
      </c>
      <c r="DS19" s="89">
        <f>+'[1]2-ԸՆԴԱՄԵՆԸ ԾԱԽՍԵՐ'!$K$1095</f>
        <v>0</v>
      </c>
      <c r="DT19" s="89">
        <f>+'[1]2-ԸՆԴԱՄԵՆԸ ԾԱԽՍԵՐ'!$K$1100</f>
        <v>0</v>
      </c>
      <c r="DU19" s="89">
        <f>+'[1]2-ԸՆԴԱՄԵՆԸ ԾԱԽՍԵՐ'!$K$1101</f>
        <v>0</v>
      </c>
      <c r="DV19" s="89">
        <f>+'[1]2-ԸՆԴԱՄԵՆԸ ԾԱԽՍԵՐ'!$K$1102</f>
        <v>0</v>
      </c>
      <c r="DW19" s="89">
        <f>+'[1]2-ԸՆԴԱՄԵՆԸ ԾԱԽՍԵՐ'!$K$1103</f>
        <v>0</v>
      </c>
      <c r="DX19" s="89">
        <f>+'[1]2-ԸՆԴԱՄԵՆԸ ԾԱԽՍԵՐ'!$K$1110</f>
        <v>4200</v>
      </c>
      <c r="DY19" s="89">
        <f>+'[1]2-ԸՆԴԱՄԵՆԸ ԾԱԽՍԵՐ'!$K$1112</f>
        <v>945.8</v>
      </c>
      <c r="DZ19" s="89"/>
      <c r="EA19" s="89"/>
      <c r="EB19" s="89"/>
      <c r="EC19" s="89"/>
      <c r="ED19" s="89"/>
      <c r="EE19" s="89"/>
      <c r="EF19" s="89">
        <f t="shared" si="9"/>
        <v>669588.59375000012</v>
      </c>
      <c r="EG19" s="89">
        <f>+'[1]2-ԸՆԴԱՄԵՆԸ ԾԱԽՍԵՐ'!$L$1060</f>
        <v>473434.5</v>
      </c>
      <c r="EH19" s="89">
        <f>+'[1]2-ԸՆԴԱՄԵՆԸ ԾԱԽՍԵՐ'!$L$1061</f>
        <v>49790.9</v>
      </c>
      <c r="EI19" s="89">
        <f>+'[1]2-ԸՆԴԱՄԵՆԸ ԾԱԽՍԵՐ'!$L$1062</f>
        <v>11596</v>
      </c>
      <c r="EJ19" s="89">
        <f>+'[1]2-ԸՆԴԱՄԵՆԸ ԾԱԽՍԵՐ'!$L$1064</f>
        <v>19789.7</v>
      </c>
      <c r="EK19" s="89">
        <f>+'[1]2-ԸՆԴԱՄԵՆԸ ԾԱԽՍԵՐ'!$L$1069</f>
        <v>1603</v>
      </c>
      <c r="EL19" s="89">
        <f>+'[1]2-ԸՆԴԱՄԵՆԸ ԾԱԽՍԵՐ'!$L$1073</f>
        <v>104800.89375</v>
      </c>
      <c r="EM19" s="89">
        <f>+'[1]2-ԸՆԴԱՄԵՆԸ ԾԱԽՍԵՐ'!$L$1074</f>
        <v>0</v>
      </c>
      <c r="EN19" s="89">
        <f>+'[1]2-ԸՆԴԱՄԵՆԸ ԾԱԽՍԵՐ'!$L$1079</f>
        <v>473</v>
      </c>
      <c r="EO19" s="89">
        <f>+'[1]2-ԸՆԴԱՄԵՆԸ ԾԱԽՍԵՐ'!$L$1080</f>
        <v>0</v>
      </c>
      <c r="EP19" s="89">
        <f>+'[1]2-ԸՆԴԱՄԵՆԸ ԾԱԽՍԵՐ'!$L$1081</f>
        <v>2050</v>
      </c>
      <c r="EQ19" s="89">
        <f>+'[1]2-ԸՆԴԱՄԵՆԸ ԾԱԽՍԵՐ'!$L$1082</f>
        <v>0</v>
      </c>
      <c r="ER19" s="89">
        <f>+'[1]2-ԸՆԴԱՄԵՆԸ ԾԱԽՍԵՐ'!$L$1084</f>
        <v>0</v>
      </c>
      <c r="ES19" s="89">
        <f>+'[1]2-ԸՆԴԱՄԵՆԸ ԾԱԽՍԵՐ'!$L$1085</f>
        <v>750</v>
      </c>
      <c r="ET19" s="89">
        <f>+'[1]2-ԸՆԴԱՄԵՆԸ ԾԱԽՍԵՐ'!$L$1087</f>
        <v>0</v>
      </c>
      <c r="EU19" s="89">
        <f>+'[1]2-ԸՆԴԱՄԵՆԸ ԾԱԽՍԵՐ'!$L$1088</f>
        <v>0</v>
      </c>
      <c r="EV19" s="89">
        <f>+'[1]2-ԸՆԴԱՄԵՆԸ ԾԱԽՍԵՐ'!$L$1089</f>
        <v>154.80000000000001</v>
      </c>
      <c r="EW19" s="89">
        <f>+'[1]2-ԸՆԴԱՄԵՆԸ ԾԱԽՍԵՐ'!$L$1090</f>
        <v>0</v>
      </c>
      <c r="EX19" s="89">
        <f>+'[1]2-ԸՆԴԱՄԵՆԸ ԾԱԽՍԵՐ'!$L$1091</f>
        <v>0</v>
      </c>
      <c r="EY19" s="89">
        <f>+'[1]2-ԸՆԴԱՄԵՆԸ ԾԱԽՍԵՐ'!$L$1095</f>
        <v>0</v>
      </c>
      <c r="EZ19" s="89">
        <f>+'[1]2-ԸՆԴԱՄԵՆԸ ԾԱԽՍԵՐ'!$L$1100</f>
        <v>0</v>
      </c>
      <c r="FA19" s="89">
        <f>+'[1]2-ԸՆԴԱՄԵՆԸ ԾԱԽՍԵՐ'!$L$1101</f>
        <v>0</v>
      </c>
      <c r="FB19" s="89">
        <f>+'[1]2-ԸՆԴԱՄԵՆԸ ԾԱԽՍԵՐ'!$L$1102</f>
        <v>0</v>
      </c>
      <c r="FC19" s="89">
        <f>+'[1]2-ԸՆԴԱՄԵՆԸ ԾԱԽՍԵՐ'!$L$1103</f>
        <v>0</v>
      </c>
      <c r="FD19" s="89">
        <f>+'[1]2-ԸՆԴԱՄԵՆԸ ԾԱԽՍԵՐ'!$L$1110</f>
        <v>4200</v>
      </c>
      <c r="FE19" s="89">
        <f>+'[1]2-ԸՆԴԱՄԵՆԸ ԾԱԽՍԵՐ'!$L$1112</f>
        <v>945.8</v>
      </c>
      <c r="FF19" s="89"/>
      <c r="FG19" s="89"/>
      <c r="FH19" s="89"/>
      <c r="FI19" s="89"/>
      <c r="FJ19" s="89"/>
      <c r="FK19" s="89"/>
    </row>
    <row r="20" spans="1:167" ht="114.75" x14ac:dyDescent="0.25">
      <c r="A20" s="171"/>
      <c r="B20" s="88">
        <v>11014</v>
      </c>
      <c r="C20" s="88" t="s">
        <v>201</v>
      </c>
      <c r="D20" s="88"/>
      <c r="E20" s="88"/>
      <c r="F20" s="88"/>
      <c r="G20" s="89">
        <f t="shared" si="5"/>
        <v>477437.7</v>
      </c>
      <c r="H20" s="89">
        <f>+'[1]2-ԸՆԴԱՄԵՆԸ ԾԱԽՍԵՐ'!$E$1140</f>
        <v>300219.40000000002</v>
      </c>
      <c r="I20" s="89">
        <f>+'[1]2-ԸՆԴԱՄԵՆԸ ԾԱԽՍԵՐ'!$E$1141</f>
        <v>77668</v>
      </c>
      <c r="J20" s="89">
        <f>+'[1]2-ԸՆԴԱՄԵՆԸ ԾԱԽՍԵՐ'!$E$1142</f>
        <v>7537.6</v>
      </c>
      <c r="K20" s="89">
        <f>+'[1]2-ԸՆԴԱՄԵՆԸ ԾԱԽՍԵՐ'!$E$1144</f>
        <v>21898.799999999999</v>
      </c>
      <c r="L20" s="89">
        <f>+'[1]2-ԸՆԴԱՄԵՆԸ ԾԱԽՍԵՐ'!$E$1149</f>
        <v>1206.5999999999999</v>
      </c>
      <c r="M20" s="89">
        <f>+'[1]2-ԸՆԴԱՄԵՆԸ ԾԱԽՍԵՐ'!$E$1153</f>
        <v>61343.4</v>
      </c>
      <c r="N20" s="89">
        <f>+'[1]2-ԸՆԴԱՄԵՆԸ ԾԱԽՍԵՐ'!$E$1154</f>
        <v>0</v>
      </c>
      <c r="O20" s="89">
        <f>+'[1]2-ԸՆԴԱՄԵՆԸ ԾԱԽՍԵՐ'!$E$1159</f>
        <v>360.8</v>
      </c>
      <c r="P20" s="89">
        <f>+'[1]2-ԸՆԴԱՄԵՆԸ ԾԱԽՍԵՐ'!$E$1160</f>
        <v>0</v>
      </c>
      <c r="Q20" s="89">
        <f>+'[1]2-ԸՆԴԱՄԵՆԸ ԾԱԽՍԵՐ'!$E$1161</f>
        <v>3235.4</v>
      </c>
      <c r="R20" s="89">
        <f>+'[1]2-ԸՆԴԱՄԵՆԸ ԾԱԽՍԵՐ'!$E$1162</f>
        <v>0</v>
      </c>
      <c r="S20" s="89">
        <f>+'[1]2-ԸՆԴԱՄԵՆԸ ԾԱԽՍԵՐ'!$E$1164</f>
        <v>0</v>
      </c>
      <c r="T20" s="89">
        <f>+'[1]2-ԸՆԴԱՄԵՆԸ ԾԱԽՍԵՐ'!$E$1165</f>
        <v>0</v>
      </c>
      <c r="U20" s="89">
        <f>+'[1]2-ԸՆԴԱՄԵՆԸ ԾԱԽՍԵՐ'!$E$1167</f>
        <v>0</v>
      </c>
      <c r="V20" s="89">
        <f>+'[1]2-ԸՆԴԱՄԵՆԸ ԾԱԽՍԵՐ'!$E$1168</f>
        <v>0</v>
      </c>
      <c r="W20" s="89">
        <f>+'[1]2-ԸՆԴԱՄԵՆԸ ԾԱԽՍԵՐ'!$E$1169</f>
        <v>157.9</v>
      </c>
      <c r="X20" s="89">
        <f>+'[1]2-ԸՆԴԱՄԵՆԸ ԾԱԽՍԵՐ'!$E$1170</f>
        <v>0</v>
      </c>
      <c r="Y20" s="89">
        <f>+'[1]2-ԸՆԴԱՄԵՆԸ ԾԱԽՍԵՐ'!$E$1171</f>
        <v>0</v>
      </c>
      <c r="Z20" s="91">
        <f>+'[1]2-ԸՆԴԱՄԵՆԸ ԾԱԽՍԵՐ'!$E$1175</f>
        <v>0</v>
      </c>
      <c r="AA20" s="89">
        <f>+'[1]2-ԸՆԴԱՄԵՆԸ ԾԱԽՍԵՐ'!$E$1180</f>
        <v>0</v>
      </c>
      <c r="AB20" s="89">
        <f>+'[1]2-ԸՆԴԱՄԵՆԸ ԾԱԽՍԵՐ'!$E$1181</f>
        <v>0</v>
      </c>
      <c r="AC20" s="89">
        <f>+'[1]2-ԸՆԴԱՄԵՆԸ ԾԱԽՍԵՐ'!$E$1182</f>
        <v>0</v>
      </c>
      <c r="AD20" s="89">
        <f>+'[1]2-ԸՆԴԱՄԵՆԸ ԾԱԽՍԵՐ'!$E$1183</f>
        <v>0</v>
      </c>
      <c r="AE20" s="89">
        <f>+'[1]2-ԸՆԴԱՄԵՆԸ ԾԱԽՍԵՐ'!$E$1190</f>
        <v>2696.1</v>
      </c>
      <c r="AF20" s="89">
        <f>+'[1]2-ԸՆԴԱՄԵՆԸ ԾԱԽՍԵՐ'!$E$1192</f>
        <v>1113.7</v>
      </c>
      <c r="AG20" s="89"/>
      <c r="AH20" s="89"/>
      <c r="AI20" s="89"/>
      <c r="AJ20" s="89"/>
      <c r="AK20" s="89"/>
      <c r="AL20" s="89"/>
      <c r="AM20" s="89"/>
      <c r="AN20" s="89">
        <f t="shared" si="6"/>
        <v>485865.99999999994</v>
      </c>
      <c r="AO20" s="89">
        <f>+'[1]2-ԸՆԴԱՄԵՆԸ ԾԱԽՍԵՐ'!$F$1140</f>
        <v>349068.2</v>
      </c>
      <c r="AP20" s="89">
        <f>+'[1]2-ԸՆԴԱՄԵՆԸ ԾԱԽՍԵՐ'!$F$1141</f>
        <v>44945.2</v>
      </c>
      <c r="AQ20" s="89">
        <f>+'[1]2-ԸՆԴԱՄԵՆԸ ԾԱԽՍԵՐ'!$F$1142</f>
        <v>7250.1</v>
      </c>
      <c r="AR20" s="89">
        <f>+'[1]2-ԸՆԴԱՄԵՆԸ ԾԱԽՍԵՐ'!$F$1144</f>
        <v>26088.6</v>
      </c>
      <c r="AS20" s="89">
        <f>+'[1]2-ԸՆԴԱՄԵՆԸ ԾԱԽՍԵՐ'!$F$1149</f>
        <v>1964.8</v>
      </c>
      <c r="AT20" s="89">
        <f>+'[1]2-ԸՆԴԱՄԵՆԸ ԾԱԽՍԵՐ'!$F$1153</f>
        <v>43777.2</v>
      </c>
      <c r="AU20" s="89">
        <f>+'[1]2-ԸՆԴԱՄԵՆԸ ԾԱԽՍԵՐ'!$F$1154</f>
        <v>0</v>
      </c>
      <c r="AV20" s="89">
        <f>+'[1]2-ԸՆԴԱՄԵՆԸ ԾԱԽՍԵՐ'!$F$1159</f>
        <v>1104</v>
      </c>
      <c r="AW20" s="89">
        <f>+'[1]2-ԸՆԴԱՄԵՆԸ ԾԱԽՍԵՐ'!$F$1160</f>
        <v>0</v>
      </c>
      <c r="AX20" s="89">
        <f>+'[1]2-ԸՆԴԱՄԵՆԸ ԾԱԽՍԵՐ'!$F$1161</f>
        <v>3559.3</v>
      </c>
      <c r="AY20" s="89">
        <f>+'[1]2-ԸՆԴԱՄԵՆԸ ԾԱԽՍԵՐ'!$F$1162</f>
        <v>0</v>
      </c>
      <c r="AZ20" s="89">
        <f>+'[1]2-ԸՆԴԱՄԵՆԸ ԾԱԽՍԵՐ'!$F$1164</f>
        <v>0</v>
      </c>
      <c r="BA20" s="89">
        <f>+'[1]2-ԸՆԴԱՄԵՆԸ ԾԱԽՍԵՐ'!$F$1165</f>
        <v>750</v>
      </c>
      <c r="BB20" s="89">
        <f>+'[1]2-ԸՆԴԱՄԵՆԸ ԾԱԽՍԵՐ'!$F$1167</f>
        <v>0</v>
      </c>
      <c r="BC20" s="89">
        <f>+'[1]2-ԸՆԴԱՄԵՆԸ ԾԱԽՍԵՐ'!$F$1168</f>
        <v>0</v>
      </c>
      <c r="BD20" s="89">
        <f>+'[1]2-ԸՆԴԱՄԵՆԸ ԾԱԽՍԵՐ'!$F$1169</f>
        <v>196.5</v>
      </c>
      <c r="BE20" s="89">
        <f>+'[1]2-ԸՆԴԱՄԵՆԸ ԾԱԽՍԵՐ'!$F$1170</f>
        <v>0</v>
      </c>
      <c r="BF20" s="89">
        <f>+'[1]2-ԸՆԴԱՄԵՆԸ ԾԱԽՍԵՐ'!$F$1171</f>
        <v>0</v>
      </c>
      <c r="BG20" s="89">
        <f>+'[1]2-ԸՆԴԱՄԵՆԸ ԾԱԽՍԵՐ'!$F$1175</f>
        <v>0</v>
      </c>
      <c r="BH20" s="89">
        <f>+'[1]2-ԸՆԴԱՄԵՆԸ ԾԱԽՍԵՐ'!$F$1180</f>
        <v>0</v>
      </c>
      <c r="BI20" s="89">
        <f>+'[1]2-ԸՆԴԱՄԵՆԸ ԾԱԽՍԵՐ'!$F$1181</f>
        <v>0</v>
      </c>
      <c r="BJ20" s="89">
        <f>+'[1]2-ԸՆԴԱՄԵՆԸ ԾԱԽՍԵՐ'!$F$1182</f>
        <v>0</v>
      </c>
      <c r="BK20" s="89">
        <f>+'[1]2-ԸՆԴԱՄԵՆԸ ԾԱԽՍԵՐ'!$F$1183</f>
        <v>0</v>
      </c>
      <c r="BL20" s="89">
        <f>+'[1]2-ԸՆԴԱՄԵՆԸ ԾԱԽՍԵՐ'!$F$1190</f>
        <v>5040</v>
      </c>
      <c r="BM20" s="89">
        <f>+'[1]2-ԸՆԴԱՄԵՆԸ ԾԱԽՍԵՐ'!$F$1192</f>
        <v>2122.1000000000004</v>
      </c>
      <c r="BN20" s="89"/>
      <c r="BO20" s="89"/>
      <c r="BP20" s="89"/>
      <c r="BQ20" s="89"/>
      <c r="BR20" s="89"/>
      <c r="BS20" s="89"/>
      <c r="BT20" s="89">
        <f t="shared" si="7"/>
        <v>655788.20000000007</v>
      </c>
      <c r="BU20" s="89">
        <f>+'[1]2-ԸՆԴԱՄԵՆԸ ԾԱԽՍԵՐ'!$G$1140</f>
        <v>450268.4</v>
      </c>
      <c r="BV20" s="89">
        <f>+'[1]2-ԸՆԴԱՄԵՆԸ ԾԱԽՍԵՐ'!$G$1141</f>
        <v>48649.2</v>
      </c>
      <c r="BW20" s="89">
        <f>+'[1]2-ԸՆԴԱՄԵՆԸ ԾԱԽՍԵՐ'!$G$1142</f>
        <v>11089.5</v>
      </c>
      <c r="BX20" s="89">
        <f>+'[1]2-ԸՆԴԱՄԵՆԸ ԾԱԽՍԵՐ'!$G$1144</f>
        <v>26662.2</v>
      </c>
      <c r="BY20" s="89">
        <f>+'[1]2-ԸՆԴԱՄԵՆԸ ԾԱԽՍԵՐ'!$G$1149</f>
        <v>2013.6</v>
      </c>
      <c r="BZ20" s="89">
        <f>+'[1]2-ԸՆԴԱՄԵՆԸ ԾԱԽՍԵՐ'!$G$1153</f>
        <v>104070.2</v>
      </c>
      <c r="CA20" s="89">
        <f>+'[1]2-ԸՆԴԱՄԵՆԸ ԾԱԽՍԵՐ'!$G$1154</f>
        <v>0</v>
      </c>
      <c r="CB20" s="89">
        <f>+'[1]2-ԸՆԴԱՄԵՆԸ ԾԱԽՍԵՐ'!$G$1159</f>
        <v>1104</v>
      </c>
      <c r="CC20" s="89">
        <f>+'[1]2-ԸՆԴԱՄԵՆԸ ԾԱԽՍԵՐ'!$G$1160</f>
        <v>0</v>
      </c>
      <c r="CD20" s="89">
        <f>+'[1]2-ԸՆԴԱՄԵՆԸ ԾԱԽՍԵՐ'!$G$1161</f>
        <v>3809.3</v>
      </c>
      <c r="CE20" s="89">
        <f>+'[1]2-ԸՆԴԱՄԵՆԸ ԾԱԽՍԵՐ'!$G$1162</f>
        <v>0</v>
      </c>
      <c r="CF20" s="89">
        <f>+'[1]2-ԸՆԴԱՄԵՆԸ ԾԱԽՍԵՐ'!$G$1164</f>
        <v>0</v>
      </c>
      <c r="CG20" s="89">
        <f>+'[1]2-ԸՆԴԱՄԵՆԸ ԾԱԽՍԵՐ'!$G$1165</f>
        <v>750</v>
      </c>
      <c r="CH20" s="89">
        <f>+'[1]2-ԸՆԴԱՄԵՆԸ ԾԱԽՍԵՐ'!$G$1167</f>
        <v>0</v>
      </c>
      <c r="CI20" s="89">
        <f>+'[1]2-ԸՆԴԱՄԵՆԸ ԾԱԽՍԵՐ'!$G$1168</f>
        <v>0</v>
      </c>
      <c r="CJ20" s="89">
        <f>+'[1]2-ԸՆԴԱՄԵՆԸ ԾԱԽՍԵՐ'!$G$1169</f>
        <v>196.5</v>
      </c>
      <c r="CK20" s="89">
        <f>+'[1]2-ԸՆԴԱՄԵՆԸ ԾԱԽՍԵՐ'!$G$1170</f>
        <v>0</v>
      </c>
      <c r="CL20" s="89">
        <f>+'[1]2-ԸՆԴԱՄԵՆԸ ԾԱԽՍԵՐ'!$G$1171</f>
        <v>0</v>
      </c>
      <c r="CM20" s="89">
        <f>+'[1]2-ԸՆԴԱՄԵՆԸ ԾԱԽՍԵՐ'!$G$1175</f>
        <v>0</v>
      </c>
      <c r="CN20" s="89">
        <f>+'[1]2-ԸՆԴԱՄԵՆԸ ԾԱԽՍԵՐ'!$G$1180</f>
        <v>0</v>
      </c>
      <c r="CO20" s="89">
        <f>+'[1]2-ԸՆԴԱՄԵՆԸ ԾԱԽՍԵՐ'!$G$1181</f>
        <v>0</v>
      </c>
      <c r="CP20" s="89">
        <f>+'[1]2-ԸՆԴԱՄԵՆԸ ԾԱԽՍԵՐ'!$G$1182</f>
        <v>0</v>
      </c>
      <c r="CQ20" s="89">
        <f>+'[1]2-ԸՆԴԱՄԵՆԸ ԾԱԽՍԵՐ'!$G$1183</f>
        <v>0</v>
      </c>
      <c r="CR20" s="89">
        <f>+'[1]2-ԸՆԴԱՄԵՆԸ ԾԱԽՍԵՐ'!$G$1190</f>
        <v>5040</v>
      </c>
      <c r="CS20" s="89">
        <f>+'[1]2-ԸՆԴԱՄԵՆԸ ԾԱԽՍԵՐ'!$G$1192</f>
        <v>2135.3000000000002</v>
      </c>
      <c r="CT20" s="89"/>
      <c r="CU20" s="89"/>
      <c r="CV20" s="89"/>
      <c r="CW20" s="89"/>
      <c r="CX20" s="89"/>
      <c r="CY20" s="89"/>
      <c r="CZ20" s="89">
        <f t="shared" si="8"/>
        <v>666908.30999999994</v>
      </c>
      <c r="DA20" s="89">
        <f>+'[1]2-ԸՆԴԱՄԵՆԸ ԾԱԽՍԵՐ'!$K$1140</f>
        <v>455892.8</v>
      </c>
      <c r="DB20" s="89">
        <f>+'[1]2-ԸՆԴԱՄԵՆԸ ԾԱԽՍԵՐ'!$K$1141</f>
        <v>48817.8</v>
      </c>
      <c r="DC20" s="89">
        <f>+'[1]2-ԸՆԴԱՄԵՆԸ ԾԱԽՍԵՐ'!$K$1142</f>
        <v>11213.1</v>
      </c>
      <c r="DD20" s="89">
        <f>+'[1]2-ԸՆԴԱՄԵՆԸ ԾԱԽՍԵՐ'!$K$1144</f>
        <v>26662.2</v>
      </c>
      <c r="DE20" s="89">
        <f>+'[1]2-ԸՆԴԱՄԵՆԸ ԾԱԽՍԵՐ'!$K$1149</f>
        <v>2013.6</v>
      </c>
      <c r="DF20" s="89">
        <f>+'[1]2-ԸՆԴԱՄԵՆԸ ԾԱԽՍԵՐ'!$K$1153</f>
        <v>109273.70999999999</v>
      </c>
      <c r="DG20" s="89">
        <f>+'[1]2-ԸՆԴԱՄԵՆԸ ԾԱԽՍԵՐ'!$K$1154</f>
        <v>0</v>
      </c>
      <c r="DH20" s="89">
        <f>+'[1]2-ԸՆԴԱՄԵՆԸ ԾԱԽՍԵՐ'!$K$1159</f>
        <v>1104</v>
      </c>
      <c r="DI20" s="89">
        <f>+'[1]2-ԸՆԴԱՄԵՆԸ ԾԱԽՍԵՐ'!$K$1160</f>
        <v>0</v>
      </c>
      <c r="DJ20" s="89">
        <f>+'[1]2-ԸՆԴԱՄԵՆԸ ԾԱԽՍԵՐ'!$K$1161</f>
        <v>3809.3</v>
      </c>
      <c r="DK20" s="89">
        <f>+'[1]2-ԸՆԴԱՄԵՆԸ ԾԱԽՍԵՐ'!$K$1162</f>
        <v>0</v>
      </c>
      <c r="DL20" s="89">
        <f>+'[1]2-ԸՆԴԱՄԵՆԸ ԾԱԽՍԵՐ'!$K$1164</f>
        <v>0</v>
      </c>
      <c r="DM20" s="89">
        <f>+'[1]2-ԸՆԴԱՄԵՆԸ ԾԱԽՍԵՐ'!$K$1165</f>
        <v>750</v>
      </c>
      <c r="DN20" s="89">
        <f>+'[1]2-ԸՆԴԱՄԵՆԸ ԾԱԽՍԵՐ'!$K$1167</f>
        <v>0</v>
      </c>
      <c r="DO20" s="89">
        <f>+'[1]2-ԸՆԴԱՄԵՆԸ ԾԱԽՍԵՐ'!$K$1168</f>
        <v>0</v>
      </c>
      <c r="DP20" s="89">
        <f>+'[1]2-ԸՆԴԱՄԵՆԸ ԾԱԽՍԵՐ'!$K$1169</f>
        <v>196.5</v>
      </c>
      <c r="DQ20" s="89">
        <f>+'[1]2-ԸՆԴԱՄԵՆԸ ԾԱԽՍԵՐ'!$K$1170</f>
        <v>0</v>
      </c>
      <c r="DR20" s="89">
        <f>+'[1]2-ԸՆԴԱՄԵՆԸ ԾԱԽՍԵՐ'!$K$1171</f>
        <v>0</v>
      </c>
      <c r="DS20" s="89">
        <f>+'[1]2-ԸՆԴԱՄԵՆԸ ԾԱԽՍԵՐ'!$K$1175</f>
        <v>0</v>
      </c>
      <c r="DT20" s="89">
        <f>+'[1]2-ԸՆԴԱՄԵՆԸ ԾԱԽՍԵՐ'!$K$1180</f>
        <v>0</v>
      </c>
      <c r="DU20" s="89">
        <f>+'[1]2-ԸՆԴԱՄԵՆԸ ԾԱԽՍԵՐ'!$K$1181</f>
        <v>0</v>
      </c>
      <c r="DV20" s="89">
        <f>+'[1]2-ԸՆԴԱՄԵՆԸ ԾԱԽՍԵՐ'!$K$1182</f>
        <v>0</v>
      </c>
      <c r="DW20" s="89">
        <f>+'[1]2-ԸՆԴԱՄԵՆԸ ԾԱԽՍԵՐ'!$K$1183</f>
        <v>0</v>
      </c>
      <c r="DX20" s="89">
        <f>+'[1]2-ԸՆԴԱՄԵՆԸ ԾԱԽՍԵՐ'!$K$1190</f>
        <v>5040</v>
      </c>
      <c r="DY20" s="89">
        <f>+'[1]2-ԸՆԴԱՄԵՆԸ ԾԱԽՍԵՐ'!$K$1192</f>
        <v>2135.3000000000002</v>
      </c>
      <c r="DZ20" s="89"/>
      <c r="EA20" s="89"/>
      <c r="EB20" s="89"/>
      <c r="EC20" s="89"/>
      <c r="ED20" s="89"/>
      <c r="EE20" s="89"/>
      <c r="EF20" s="89">
        <f t="shared" si="9"/>
        <v>677195.69550000003</v>
      </c>
      <c r="EG20" s="89">
        <f>+'[1]2-ԸՆԴԱՄԵՆԸ ԾԱԽՍԵՐ'!$L$1140</f>
        <v>460555.1</v>
      </c>
      <c r="EH20" s="89">
        <f>+'[1]2-ԸՆԴԱՄԵՆԸ ԾԱԽՍԵՐ'!$L$1141</f>
        <v>48780.800000000003</v>
      </c>
      <c r="EI20" s="89">
        <f>+'[1]2-ԸՆԴԱՄԵՆԸ ԾԱԽՍԵՐ'!$L$1142</f>
        <v>11411.5</v>
      </c>
      <c r="EJ20" s="89">
        <f>+'[1]2-ԸՆԴԱՄԵՆԸ ԾԱԽՍԵՐ'!$L$1144</f>
        <v>26662.2</v>
      </c>
      <c r="EK20" s="89">
        <f>+'[1]2-ԸՆԴԱՄԵՆԸ ԾԱԽՍԵՐ'!$L$1149</f>
        <v>2013.6</v>
      </c>
      <c r="EL20" s="89">
        <f>+'[1]2-ԸՆԴԱՄԵՆԸ ԾԱԽՍԵՐ'!$L$1153</f>
        <v>114737.39549999998</v>
      </c>
      <c r="EM20" s="89">
        <f>+'[1]2-ԸՆԴԱՄԵՆԸ ԾԱԽՍԵՐ'!$L$1154</f>
        <v>0</v>
      </c>
      <c r="EN20" s="89">
        <f>+'[1]2-ԸՆԴԱՄԵՆԸ ԾԱԽՍԵՐ'!$L$1159</f>
        <v>1104</v>
      </c>
      <c r="EO20" s="89">
        <f>+'[1]2-ԸՆԴԱՄԵՆԸ ԾԱԽՍԵՐ'!$L$1160</f>
        <v>0</v>
      </c>
      <c r="EP20" s="89">
        <f>+'[1]2-ԸՆԴԱՄԵՆԸ ԾԱԽՍԵՐ'!$L$1161</f>
        <v>3809.3</v>
      </c>
      <c r="EQ20" s="89">
        <f>+'[1]2-ԸՆԴԱՄԵՆԸ ԾԱԽՍԵՐ'!$L$1162</f>
        <v>0</v>
      </c>
      <c r="ER20" s="89">
        <f>+'[1]2-ԸՆԴԱՄԵՆԸ ԾԱԽՍԵՐ'!$L$1164</f>
        <v>0</v>
      </c>
      <c r="ES20" s="89">
        <f>+'[1]2-ԸՆԴԱՄԵՆԸ ԾԱԽՍԵՐ'!$L$1165</f>
        <v>750</v>
      </c>
      <c r="ET20" s="89">
        <f>+'[1]2-ԸՆԴԱՄԵՆԸ ԾԱԽՍԵՐ'!$L$1167</f>
        <v>0</v>
      </c>
      <c r="EU20" s="89">
        <f>+'[1]2-ԸՆԴԱՄԵՆԸ ԾԱԽՍԵՐ'!$L$1168</f>
        <v>0</v>
      </c>
      <c r="EV20" s="89">
        <f>+'[1]2-ԸՆԴԱՄԵՆԸ ԾԱԽՍԵՐ'!$L$1169</f>
        <v>196.5</v>
      </c>
      <c r="EW20" s="89">
        <f>+'[1]2-ԸՆԴԱՄԵՆԸ ԾԱԽՍԵՐ'!$L$1170</f>
        <v>0</v>
      </c>
      <c r="EX20" s="89">
        <f>+'[1]2-ԸՆԴԱՄԵՆԸ ԾԱԽՍԵՐ'!$L$1171</f>
        <v>0</v>
      </c>
      <c r="EY20" s="89">
        <f>+'[1]2-ԸՆԴԱՄԵՆԸ ԾԱԽՍԵՐ'!$L$1175</f>
        <v>0</v>
      </c>
      <c r="EZ20" s="89">
        <f>+'[1]2-ԸՆԴԱՄԵՆԸ ԾԱԽՍԵՐ'!$L$1180</f>
        <v>0</v>
      </c>
      <c r="FA20" s="89">
        <f>+'[1]2-ԸՆԴԱՄԵՆԸ ԾԱԽՍԵՐ'!$L$1181</f>
        <v>0</v>
      </c>
      <c r="FB20" s="89">
        <f>+'[1]2-ԸՆԴԱՄԵՆԸ ԾԱԽՍԵՐ'!$L$1182</f>
        <v>0</v>
      </c>
      <c r="FC20" s="89">
        <f>+'[1]2-ԸՆԴԱՄԵՆԸ ԾԱԽՍԵՐ'!$L$1183</f>
        <v>0</v>
      </c>
      <c r="FD20" s="89">
        <f>+'[1]2-ԸՆԴԱՄԵՆԸ ԾԱԽՍԵՐ'!$L$1190</f>
        <v>5040</v>
      </c>
      <c r="FE20" s="89">
        <f>+'[1]2-ԸՆԴԱՄԵՆԸ ԾԱԽՍԵՐ'!$L$1192</f>
        <v>2135.3000000000002</v>
      </c>
      <c r="FF20" s="89"/>
      <c r="FG20" s="89"/>
      <c r="FH20" s="89"/>
      <c r="FI20" s="89"/>
      <c r="FJ20" s="89"/>
      <c r="FK20" s="89"/>
    </row>
    <row r="21" spans="1:167" ht="114.75" x14ac:dyDescent="0.25">
      <c r="A21" s="171"/>
      <c r="B21" s="88">
        <v>11015</v>
      </c>
      <c r="C21" s="88" t="s">
        <v>202</v>
      </c>
      <c r="D21" s="88"/>
      <c r="E21" s="88"/>
      <c r="F21" s="88"/>
      <c r="G21" s="89">
        <f t="shared" si="5"/>
        <v>351212.39999999997</v>
      </c>
      <c r="H21" s="89">
        <f>+'[1]2-ԸՆԴԱՄԵՆԸ ԾԱԽՍԵՐ'!$E$1220</f>
        <v>233895.1</v>
      </c>
      <c r="I21" s="89">
        <f>+'[1]2-ԸՆԴԱՄԵՆԸ ԾԱԽՍԵՐ'!$E$1221</f>
        <v>63355.3</v>
      </c>
      <c r="J21" s="89">
        <f>+'[1]2-ԸՆԴԱՄԵՆԸ ԾԱԽՍԵՐ'!$E$1222</f>
        <v>6505.6</v>
      </c>
      <c r="K21" s="89">
        <f>+'[1]2-ԸՆԴԱՄԵՆԸ ԾԱԽՍԵՐ'!$E$1224</f>
        <v>8969</v>
      </c>
      <c r="L21" s="89">
        <f>+'[1]2-ԸՆԴԱՄԵՆԸ ԾԱԽՍԵՐ'!$E$1229</f>
        <v>326</v>
      </c>
      <c r="M21" s="89">
        <f>+'[1]2-ԸՆԴԱՄԵՆԸ ԾԱԽՍԵՐ'!$E$1233</f>
        <v>29637.7</v>
      </c>
      <c r="N21" s="89">
        <f>+'[1]2-ԸՆԴԱՄԵՆԸ ԾԱԽՍԵՐ'!$E$1234</f>
        <v>0</v>
      </c>
      <c r="O21" s="89">
        <f>+'[1]2-ԸՆԴԱՄԵՆԸ ԾԱԽՍԵՐ'!$E$1239</f>
        <v>632.29999999999995</v>
      </c>
      <c r="P21" s="89">
        <f>+'[1]2-ԸՆԴԱՄԵՆԸ ԾԱԽՍԵՐ'!$E$1240</f>
        <v>0</v>
      </c>
      <c r="Q21" s="89">
        <f>+'[1]2-ԸՆԴԱՄԵՆԸ ԾԱԽՍԵՐ'!$E$1241</f>
        <v>2706.8</v>
      </c>
      <c r="R21" s="89">
        <f>+'[1]2-ԸՆԴԱՄԵՆԸ ԾԱԽՍԵՐ'!$E$1242</f>
        <v>0</v>
      </c>
      <c r="S21" s="89">
        <f>+'[1]2-ԸՆԴԱՄԵՆԸ ԾԱԽՍԵՐ'!$E$1244</f>
        <v>0</v>
      </c>
      <c r="T21" s="89">
        <f>+'[1]2-ԸՆԴԱՄԵՆԸ ԾԱԽՍԵՐ'!$E$1245</f>
        <v>0</v>
      </c>
      <c r="U21" s="89">
        <f>+'[1]2-ԸՆԴԱՄԵՆԸ ԾԱԽՍԵՐ'!$E$1247</f>
        <v>0</v>
      </c>
      <c r="V21" s="89">
        <f>+'[1]2-ԸՆԴԱՄԵՆԸ ԾԱԽՍԵՐ'!$E$1248</f>
        <v>0</v>
      </c>
      <c r="W21" s="89">
        <f>+'[1]2-ԸՆԴԱՄԵՆԸ ԾԱԽՍԵՐ'!$E$1249</f>
        <v>146</v>
      </c>
      <c r="X21" s="89">
        <f>+'[1]2-ԸՆԴԱՄԵՆԸ ԾԱԽՍԵՐ'!$E$1250</f>
        <v>0</v>
      </c>
      <c r="Y21" s="89">
        <f>+'[1]2-ԸՆԴԱՄԵՆԸ ԾԱԽՍԵՐ'!$E$1251</f>
        <v>0</v>
      </c>
      <c r="Z21" s="91">
        <f>+'[1]2-ԸՆԴԱՄԵՆԸ ԾԱԽՍԵՐ'!$E$1255</f>
        <v>0</v>
      </c>
      <c r="AA21" s="89">
        <f>+'[1]2-ԸՆԴԱՄԵՆԸ ԾԱԽՍԵՐ'!$E$1260</f>
        <v>0</v>
      </c>
      <c r="AB21" s="89">
        <f>+'[1]2-ԸՆԴԱՄԵՆԸ ԾԱԽՍԵՐ'!$E$1261</f>
        <v>0</v>
      </c>
      <c r="AC21" s="89">
        <f>+'[1]2-ԸՆԴԱՄԵՆԸ ԾԱԽՍԵՐ'!$E$1262</f>
        <v>0</v>
      </c>
      <c r="AD21" s="89">
        <f>+'[1]2-ԸՆԴԱՄԵՆԸ ԾԱԽՍԵՐ'!$E$1263</f>
        <v>0</v>
      </c>
      <c r="AE21" s="89">
        <f>+'[1]2-ԸՆԴԱՄԵՆԸ ԾԱԽՍԵՐ'!$E$1270</f>
        <v>4488.8</v>
      </c>
      <c r="AF21" s="89">
        <f>+'[1]2-ԸՆԴԱՄԵՆԸ ԾԱԽՍԵՐ'!$E$1272</f>
        <v>549.80000000000007</v>
      </c>
      <c r="AG21" s="89"/>
      <c r="AH21" s="89"/>
      <c r="AI21" s="89"/>
      <c r="AJ21" s="89"/>
      <c r="AK21" s="89"/>
      <c r="AL21" s="89"/>
      <c r="AM21" s="89"/>
      <c r="AN21" s="89">
        <f t="shared" si="6"/>
        <v>385356.80000000005</v>
      </c>
      <c r="AO21" s="89">
        <f>+'[1]2-ԸՆԴԱՄԵՆԸ ԾԱԽՍԵՐ'!$F$1220</f>
        <v>279590.8</v>
      </c>
      <c r="AP21" s="89">
        <f>+'[1]2-ԸՆԴԱՄԵՆԸ ԾԱԽՍԵՐ'!$F$1221</f>
        <v>35894.6</v>
      </c>
      <c r="AQ21" s="89">
        <f>+'[1]2-ԸՆԴԱՄԵՆԸ ԾԱԽՍԵՐ'!$F$1222</f>
        <v>6042.9</v>
      </c>
      <c r="AR21" s="89">
        <f>+'[1]2-ԸՆԴԱՄԵՆԸ ԾԱԽՍԵՐ'!$F$1224</f>
        <v>17911.300000000003</v>
      </c>
      <c r="AS21" s="89">
        <f>+'[1]2-ԸՆԴԱՄԵՆԸ ԾԱԽՍԵՐ'!$F$1229</f>
        <v>1197.9000000000001</v>
      </c>
      <c r="AT21" s="89">
        <f>+'[1]2-ԸՆԴԱՄԵՆԸ ԾԱԽՍԵՐ'!$F$1233</f>
        <v>30777.200000000001</v>
      </c>
      <c r="AU21" s="89">
        <f>+'[1]2-ԸՆԴԱՄԵՆԸ ԾԱԽՍԵՐ'!$F$1234</f>
        <v>0</v>
      </c>
      <c r="AV21" s="89">
        <f>+'[1]2-ԸՆԴԱՄԵՆԸ ԾԱԽՍԵՐ'!$F$1239</f>
        <v>1428</v>
      </c>
      <c r="AW21" s="89">
        <f>+'[1]2-ԸՆԴԱՄԵՆԸ ԾԱԽՍԵՐ'!$F$1240</f>
        <v>0</v>
      </c>
      <c r="AX21" s="89">
        <f>+'[1]2-ԸՆԴԱՄԵՆԸ ԾԱԽՍԵՐ'!$F$1241</f>
        <v>3131.4</v>
      </c>
      <c r="AY21" s="89">
        <f>+'[1]2-ԸՆԴԱՄԵՆԸ ԾԱԽՍԵՐ'!$F$1242</f>
        <v>0</v>
      </c>
      <c r="AZ21" s="89">
        <f>+'[1]2-ԸՆԴԱՄԵՆԸ ԾԱԽՍԵՐ'!$F$1244</f>
        <v>0</v>
      </c>
      <c r="BA21" s="89">
        <f>+'[1]2-ԸՆԴԱՄԵՆԸ ԾԱԽՍԵՐ'!$F$1245</f>
        <v>2250</v>
      </c>
      <c r="BB21" s="89">
        <f>+'[1]2-ԸՆԴԱՄԵՆԸ ԾԱԽՍԵՐ'!$F$1247</f>
        <v>0</v>
      </c>
      <c r="BC21" s="89">
        <f>+'[1]2-ԸՆԴԱՄԵՆԸ ԾԱԽՍԵՐ'!$F$1248</f>
        <v>0</v>
      </c>
      <c r="BD21" s="89">
        <f>+'[1]2-ԸՆԴԱՄԵՆԸ ԾԱԽՍԵՐ'!$F$1249</f>
        <v>180.9</v>
      </c>
      <c r="BE21" s="89">
        <f>+'[1]2-ԸՆԴԱՄԵՆԸ ԾԱԽՍԵՐ'!$F$1250</f>
        <v>0</v>
      </c>
      <c r="BF21" s="89">
        <f>+'[1]2-ԸՆԴԱՄԵՆԸ ԾԱԽՍԵՐ'!$F$1251</f>
        <v>0</v>
      </c>
      <c r="BG21" s="89">
        <f>+'[1]2-ԸՆԴԱՄԵՆԸ ԾԱԽՍԵՐ'!$F$1255</f>
        <v>0</v>
      </c>
      <c r="BH21" s="89">
        <f>+'[1]2-ԸՆԴԱՄԵՆԸ ԾԱԽՍԵՐ'!$F$1260</f>
        <v>0</v>
      </c>
      <c r="BI21" s="89">
        <f>+'[1]2-ԸՆԴԱՄԵՆԸ ԾԱԽՍԵՐ'!$F$1261</f>
        <v>0</v>
      </c>
      <c r="BJ21" s="89">
        <f>+'[1]2-ԸՆԴԱՄԵՆԸ ԾԱԽՍԵՐ'!$F$1262</f>
        <v>0</v>
      </c>
      <c r="BK21" s="89">
        <f>+'[1]2-ԸՆԴԱՄԵՆԸ ԾԱԽՍԵՐ'!$F$1263</f>
        <v>0</v>
      </c>
      <c r="BL21" s="89">
        <f>+'[1]2-ԸՆԴԱՄԵՆԸ ԾԱԽՍԵՐ'!$F$1270</f>
        <v>5880</v>
      </c>
      <c r="BM21" s="89">
        <f>+'[1]2-ԸՆԴԱՄԵՆԸ ԾԱԽՍԵՐ'!$F$1272</f>
        <v>1071.8</v>
      </c>
      <c r="BN21" s="89"/>
      <c r="BO21" s="89"/>
      <c r="BP21" s="89"/>
      <c r="BQ21" s="89"/>
      <c r="BR21" s="89"/>
      <c r="BS21" s="89"/>
      <c r="BT21" s="89">
        <f t="shared" si="7"/>
        <v>497492.9</v>
      </c>
      <c r="BU21" s="89">
        <f>+'[1]2-ԸՆԴԱՄԵՆԸ ԾԱԽՍԵՐ'!$G$1220</f>
        <v>371964</v>
      </c>
      <c r="BV21" s="89">
        <f>+'[1]2-ԸՆԴԱՄԵՆԸ ԾԱԽՍԵՐ'!$G$1221</f>
        <v>39742.5</v>
      </c>
      <c r="BW21" s="89">
        <f>+'[1]2-ԸՆԴԱՄԵՆԸ ԾԱԽՍԵՐ'!$G$1222</f>
        <v>8958.1</v>
      </c>
      <c r="BX21" s="89">
        <f>+'[1]2-ԸՆԴԱՄԵՆԸ ԾԱԽՍԵՐ'!$G$1224</f>
        <v>18293.7</v>
      </c>
      <c r="BY21" s="89">
        <f>+'[1]2-ԸՆԴԱՄԵՆԸ ԾԱԽՍԵՐ'!$G$1229</f>
        <v>1217.8</v>
      </c>
      <c r="BZ21" s="89">
        <f>+'[1]2-ԸՆԴԱՄԵՆԸ ԾԱԽՍԵՐ'!$G$1233</f>
        <v>42550.400000000001</v>
      </c>
      <c r="CA21" s="89">
        <f>+'[1]2-ԸՆԴԱՄԵՆԸ ԾԱԽՍԵՐ'!$G$1234</f>
        <v>0</v>
      </c>
      <c r="CB21" s="89">
        <f>+'[1]2-ԸՆԴԱՄԵՆԸ ԾԱԽՍԵՐ'!$G$1239</f>
        <v>1651</v>
      </c>
      <c r="CC21" s="89">
        <f>+'[1]2-ԸՆԴԱՄԵՆԸ ԾԱԽՍԵՐ'!$G$1240</f>
        <v>0</v>
      </c>
      <c r="CD21" s="89">
        <f>+'[1]2-ԸՆԴԱՄԵՆԸ ԾԱԽՍԵՐ'!$G$1241</f>
        <v>3750</v>
      </c>
      <c r="CE21" s="89">
        <f>+'[1]2-ԸՆԴԱՄԵՆԸ ԾԱԽՍԵՐ'!$G$1242</f>
        <v>0</v>
      </c>
      <c r="CF21" s="89">
        <f>+'[1]2-ԸՆԴԱՄԵՆԸ ԾԱԽՍԵՐ'!$G$1244</f>
        <v>0</v>
      </c>
      <c r="CG21" s="89">
        <f>+'[1]2-ԸՆԴԱՄԵՆԸ ԾԱԽՍԵՐ'!$G$1245</f>
        <v>2250</v>
      </c>
      <c r="CH21" s="89">
        <f>+'[1]2-ԸՆԴԱՄԵՆԸ ԾԱԽՍԵՐ'!$G$1247</f>
        <v>0</v>
      </c>
      <c r="CI21" s="89">
        <f>+'[1]2-ԸՆԴԱՄԵՆԸ ԾԱԽՍԵՐ'!$G$1248</f>
        <v>0</v>
      </c>
      <c r="CJ21" s="89">
        <f>+'[1]2-ԸՆԴԱՄԵՆԸ ԾԱԽՍԵՐ'!$G$1249</f>
        <v>180.9</v>
      </c>
      <c r="CK21" s="89">
        <f>+'[1]2-ԸՆԴԱՄԵՆԸ ԾԱԽՍԵՐ'!$G$1250</f>
        <v>0</v>
      </c>
      <c r="CL21" s="89">
        <f>+'[1]2-ԸՆԴԱՄԵՆԸ ԾԱԽՍԵՐ'!$G$1251</f>
        <v>0</v>
      </c>
      <c r="CM21" s="89">
        <f>+'[1]2-ԸՆԴԱՄԵՆԸ ԾԱԽՍԵՐ'!$G$1255</f>
        <v>0</v>
      </c>
      <c r="CN21" s="89">
        <f>+'[1]2-ԸՆԴԱՄԵՆԸ ԾԱԽՍԵՐ'!$G$1260</f>
        <v>0</v>
      </c>
      <c r="CO21" s="89">
        <f>+'[1]2-ԸՆԴԱՄԵՆԸ ԾԱԽՍԵՐ'!$G$1261</f>
        <v>0</v>
      </c>
      <c r="CP21" s="89">
        <f>+'[1]2-ԸՆԴԱՄԵՆԸ ԾԱԽՍԵՐ'!$G$1262</f>
        <v>0</v>
      </c>
      <c r="CQ21" s="89">
        <f>+'[1]2-ԸՆԴԱՄԵՆԸ ԾԱԽՍԵՐ'!$G$1263</f>
        <v>0</v>
      </c>
      <c r="CR21" s="89">
        <f>+'[1]2-ԸՆԴԱՄԵՆԸ ԾԱԽՍԵՐ'!$G$1270</f>
        <v>5880</v>
      </c>
      <c r="CS21" s="89">
        <f>+'[1]2-ԸՆԴԱՄԵՆԸ ԾԱԽՍԵՐ'!$G$1272</f>
        <v>1054.5</v>
      </c>
      <c r="CT21" s="89"/>
      <c r="CU21" s="89"/>
      <c r="CV21" s="89"/>
      <c r="CW21" s="89"/>
      <c r="CX21" s="89"/>
      <c r="CY21" s="89"/>
      <c r="CZ21" s="89">
        <f t="shared" si="8"/>
        <v>504267.42</v>
      </c>
      <c r="DA21" s="89">
        <f>+'[1]2-ԸՆԴԱՄԵՆԸ ԾԱԽՍԵՐ'!$K$1220</f>
        <v>376366.5</v>
      </c>
      <c r="DB21" s="89">
        <f>+'[1]2-ԸՆԴԱՄԵՆԸ ԾԱԽՍԵՐ'!$K$1221</f>
        <v>39829</v>
      </c>
      <c r="DC21" s="89">
        <f>+'[1]2-ԸՆԴԱՄԵՆԸ ԾԱԽՍԵՐ'!$K$1222</f>
        <v>9116.1</v>
      </c>
      <c r="DD21" s="89">
        <f>+'[1]2-ԸՆԴԱՄԵՆԸ ԾԱԽՍԵՐ'!$K$1224</f>
        <v>18293.7</v>
      </c>
      <c r="DE21" s="89">
        <f>+'[1]2-ԸՆԴԱՄԵՆԸ ԾԱԽՍԵՐ'!$K$1229</f>
        <v>1217.8</v>
      </c>
      <c r="DF21" s="89">
        <f>+'[1]2-ԸՆԴԱՄԵՆԸ ԾԱԽՍԵՐ'!$K$1233</f>
        <v>44677.919999999998</v>
      </c>
      <c r="DG21" s="89">
        <f>+'[1]2-ԸՆԴԱՄԵՆԸ ԾԱԽՍԵՐ'!$K$1234</f>
        <v>0</v>
      </c>
      <c r="DH21" s="89">
        <f>+'[1]2-ԸՆԴԱՄԵՆԸ ԾԱԽՍԵՐ'!$K$1239</f>
        <v>1651</v>
      </c>
      <c r="DI21" s="89">
        <f>+'[1]2-ԸՆԴԱՄԵՆԸ ԾԱԽՍԵՐ'!$K$1240</f>
        <v>0</v>
      </c>
      <c r="DJ21" s="89">
        <f>+'[1]2-ԸՆԴԱՄԵՆԸ ԾԱԽՍԵՐ'!$K$1241</f>
        <v>3750</v>
      </c>
      <c r="DK21" s="89">
        <f>+'[1]2-ԸՆԴԱՄԵՆԸ ԾԱԽՍԵՐ'!$K$1242</f>
        <v>0</v>
      </c>
      <c r="DL21" s="89">
        <f>+'[1]2-ԸՆԴԱՄԵՆԸ ԾԱԽՍԵՐ'!$K$1244</f>
        <v>0</v>
      </c>
      <c r="DM21" s="89">
        <f>+'[1]2-ԸՆԴԱՄԵՆԸ ԾԱԽՍԵՐ'!$K$1245</f>
        <v>2250</v>
      </c>
      <c r="DN21" s="89">
        <f>+'[1]2-ԸՆԴԱՄԵՆԸ ԾԱԽՍԵՐ'!$K$1247</f>
        <v>0</v>
      </c>
      <c r="DO21" s="89">
        <f>+'[1]2-ԸՆԴԱՄԵՆԸ ԾԱԽՍԵՐ'!$K$1248</f>
        <v>0</v>
      </c>
      <c r="DP21" s="89">
        <f>+'[1]2-ԸՆԴԱՄԵՆԸ ԾԱԽՍԵՐ'!$K$1249</f>
        <v>180.9</v>
      </c>
      <c r="DQ21" s="89">
        <f>+'[1]2-ԸՆԴԱՄԵՆԸ ԾԱԽՍԵՐ'!$K$1250</f>
        <v>0</v>
      </c>
      <c r="DR21" s="89">
        <f>+'[1]2-ԸՆԴԱՄԵՆԸ ԾԱԽՍԵՐ'!$K$1251</f>
        <v>0</v>
      </c>
      <c r="DS21" s="89">
        <f>+'[1]2-ԸՆԴԱՄԵՆԸ ԾԱԽՍԵՐ'!$K$1255</f>
        <v>0</v>
      </c>
      <c r="DT21" s="89">
        <f>+'[1]2-ԸՆԴԱՄԵՆԸ ԾԱԽՍԵՐ'!$K$1260</f>
        <v>0</v>
      </c>
      <c r="DU21" s="89">
        <f>+'[1]2-ԸՆԴԱՄԵՆԸ ԾԱԽՍԵՐ'!$K$1261</f>
        <v>0</v>
      </c>
      <c r="DV21" s="89">
        <f>+'[1]2-ԸՆԴԱՄԵՆԸ ԾԱԽՍԵՐ'!$K$1262</f>
        <v>0</v>
      </c>
      <c r="DW21" s="89">
        <f>+'[1]2-ԸՆԴԱՄԵՆԸ ԾԱԽՍԵՐ'!$K$1263</f>
        <v>0</v>
      </c>
      <c r="DX21" s="89">
        <f>+'[1]2-ԸՆԴԱՄԵՆԸ ԾԱԽՍԵՐ'!$K$1270</f>
        <v>5880</v>
      </c>
      <c r="DY21" s="89">
        <f>+'[1]2-ԸՆԴԱՄԵՆԸ ԾԱԽՍԵՐ'!$K$1272</f>
        <v>1054.5</v>
      </c>
      <c r="DZ21" s="89"/>
      <c r="EA21" s="89"/>
      <c r="EB21" s="89"/>
      <c r="EC21" s="89"/>
      <c r="ED21" s="89"/>
      <c r="EE21" s="89"/>
      <c r="EF21" s="89">
        <f t="shared" si="9"/>
        <v>510464.41600000003</v>
      </c>
      <c r="EG21" s="89">
        <f>+'[1]2-ԸՆԴԱՄԵՆԸ ԾԱԽՍԵՐ'!$L$1220</f>
        <v>380166.8</v>
      </c>
      <c r="EH21" s="89">
        <f>+'[1]2-ԸՆԴԱՄԵՆԸ ԾԱԽՍԵՐ'!$L$1221</f>
        <v>39826.400000000001</v>
      </c>
      <c r="EI21" s="89">
        <f>+'[1]2-ԸՆԴԱՄԵՆԸ ԾԱԽՍԵՐ'!$L$1222</f>
        <v>9281.5</v>
      </c>
      <c r="EJ21" s="89">
        <f>+'[1]2-ԸՆԴԱՄԵՆԸ ԾԱԽՍԵՐ'!$L$1224</f>
        <v>18293.7</v>
      </c>
      <c r="EK21" s="89">
        <f>+'[1]2-ԸՆԴԱՄԵՆԸ ԾԱԽՍԵՐ'!$L$1229</f>
        <v>1217.8</v>
      </c>
      <c r="EL21" s="89">
        <f>+'[1]2-ԸՆԴԱՄԵՆԸ ԾԱԽՍԵՐ'!$L$1233</f>
        <v>46911.815999999999</v>
      </c>
      <c r="EM21" s="89">
        <f>+'[1]2-ԸՆԴԱՄԵՆԸ ԾԱԽՍԵՐ'!$L$1234</f>
        <v>0</v>
      </c>
      <c r="EN21" s="89">
        <f>+'[1]2-ԸՆԴԱՄԵՆԸ ԾԱԽՍԵՐ'!$L$1239</f>
        <v>1651</v>
      </c>
      <c r="EO21" s="89">
        <f>+'[1]2-ԸՆԴԱՄԵՆԸ ԾԱԽՍԵՐ'!$L$1240</f>
        <v>0</v>
      </c>
      <c r="EP21" s="89">
        <f>+'[1]2-ԸՆԴԱՄԵՆԸ ԾԱԽՍԵՐ'!$L$1241</f>
        <v>3750</v>
      </c>
      <c r="EQ21" s="89">
        <f>+'[1]2-ԸՆԴԱՄԵՆԸ ԾԱԽՍԵՐ'!$L$1242</f>
        <v>0</v>
      </c>
      <c r="ER21" s="89">
        <f>+'[1]2-ԸՆԴԱՄԵՆԸ ԾԱԽՍԵՐ'!$L$1244</f>
        <v>0</v>
      </c>
      <c r="ES21" s="89">
        <f>+'[1]2-ԸՆԴԱՄԵՆԸ ԾԱԽՍԵՐ'!$L$1245</f>
        <v>2250</v>
      </c>
      <c r="ET21" s="89">
        <f>+'[1]2-ԸՆԴԱՄԵՆԸ ԾԱԽՍԵՐ'!$L$1247</f>
        <v>0</v>
      </c>
      <c r="EU21" s="89">
        <f>+'[1]2-ԸՆԴԱՄԵՆԸ ԾԱԽՍԵՐ'!$L$1248</f>
        <v>0</v>
      </c>
      <c r="EV21" s="89">
        <f>+'[1]2-ԸՆԴԱՄԵՆԸ ԾԱԽՍԵՐ'!$L$1249</f>
        <v>180.9</v>
      </c>
      <c r="EW21" s="89">
        <f>+'[1]2-ԸՆԴԱՄԵՆԸ ԾԱԽՍԵՐ'!$L$1250</f>
        <v>0</v>
      </c>
      <c r="EX21" s="89">
        <f>+'[1]2-ԸՆԴԱՄԵՆԸ ԾԱԽՍԵՐ'!$L$1251</f>
        <v>0</v>
      </c>
      <c r="EY21" s="89">
        <f>+'[1]2-ԸՆԴԱՄԵՆԸ ԾԱԽՍԵՐ'!$L$1255</f>
        <v>0</v>
      </c>
      <c r="EZ21" s="89">
        <f>+'[1]2-ԸՆԴԱՄԵՆԸ ԾԱԽՍԵՐ'!$L$1260</f>
        <v>0</v>
      </c>
      <c r="FA21" s="89">
        <f>+'[1]2-ԸՆԴԱՄԵՆԸ ԾԱԽՍԵՐ'!$L$1261</f>
        <v>0</v>
      </c>
      <c r="FB21" s="89">
        <f>+'[1]2-ԸՆԴԱՄԵՆԸ ԾԱԽՍԵՐ'!$L$1262</f>
        <v>0</v>
      </c>
      <c r="FC21" s="89">
        <f>+'[1]2-ԸՆԴԱՄԵՆԸ ԾԱԽՍԵՐ'!$L$1263</f>
        <v>0</v>
      </c>
      <c r="FD21" s="89">
        <f>+'[1]2-ԸՆԴԱՄԵՆԸ ԾԱԽՍԵՐ'!$L$1270</f>
        <v>5880</v>
      </c>
      <c r="FE21" s="89">
        <f>+'[1]2-ԸՆԴԱՄԵՆԸ ԾԱԽՍԵՐ'!$L$1272</f>
        <v>1054.5</v>
      </c>
      <c r="FF21" s="89"/>
      <c r="FG21" s="89"/>
      <c r="FH21" s="89"/>
      <c r="FI21" s="89"/>
      <c r="FJ21" s="89"/>
      <c r="FK21" s="89"/>
    </row>
    <row r="22" spans="1:167" ht="114.75" x14ac:dyDescent="0.25">
      <c r="A22" s="171"/>
      <c r="B22" s="88">
        <v>11016</v>
      </c>
      <c r="C22" s="88" t="s">
        <v>203</v>
      </c>
      <c r="D22" s="88"/>
      <c r="E22" s="88"/>
      <c r="F22" s="88"/>
      <c r="G22" s="89">
        <f t="shared" si="5"/>
        <v>299849.7</v>
      </c>
      <c r="H22" s="89">
        <f>+'[1]2-ԸՆԴԱՄԵՆԸ ԾԱԽՍԵՐ'!$E$1300</f>
        <v>194263.9</v>
      </c>
      <c r="I22" s="89">
        <f>+'[1]2-ԸՆԴԱՄԵՆԸ ԾԱԽՍԵՐ'!$E$1301</f>
        <v>51700.800000000003</v>
      </c>
      <c r="J22" s="89">
        <f>+'[1]2-ԸՆԴԱՄԵՆԸ ԾԱԽՍԵՐ'!$E$1302</f>
        <v>5607.5</v>
      </c>
      <c r="K22" s="89">
        <f>+'[1]2-ԸՆԴԱՄԵՆԸ ԾԱԽՍԵՐ'!$E$1304</f>
        <v>11076.7</v>
      </c>
      <c r="L22" s="89">
        <f>+'[1]2-ԸՆԴԱՄԵՆԸ ԾԱԽՍԵՐ'!$E$1309</f>
        <v>939.2</v>
      </c>
      <c r="M22" s="89">
        <f>+'[1]2-ԸՆԴԱՄԵՆԸ ԾԱԽՍԵՐ'!$E$1313</f>
        <v>30469.3</v>
      </c>
      <c r="N22" s="89">
        <f>+'[1]2-ԸՆԴԱՄԵՆԸ ԾԱԽՍԵՐ'!$E$1314</f>
        <v>0</v>
      </c>
      <c r="O22" s="89">
        <f>+'[1]2-ԸՆԴԱՄԵՆԸ ԾԱԽՍԵՐ'!$E$1319</f>
        <v>360</v>
      </c>
      <c r="P22" s="89">
        <f>+'[1]2-ԸՆԴԱՄԵՆԸ ԾԱԽՍԵՐ'!$E$1320</f>
        <v>0</v>
      </c>
      <c r="Q22" s="89">
        <f>+'[1]2-ԸՆԴԱՄԵՆԸ ԾԱԽՍԵՐ'!$E$1321</f>
        <v>1505.8</v>
      </c>
      <c r="R22" s="89">
        <f>+'[1]2-ԸՆԴԱՄԵՆԸ ԾԱԽՍԵՐ'!$E$1322</f>
        <v>0</v>
      </c>
      <c r="S22" s="89">
        <f>+'[1]2-ԸՆԴԱՄԵՆԸ ԾԱԽՍԵՐ'!$E$1324</f>
        <v>0</v>
      </c>
      <c r="T22" s="89">
        <f>+'[1]2-ԸՆԴԱՄԵՆԸ ԾԱԽՍԵՐ'!$E$1325</f>
        <v>0</v>
      </c>
      <c r="U22" s="89">
        <f>+'[1]2-ԸՆԴԱՄԵՆԸ ԾԱԽՍԵՐ'!$E$1327</f>
        <v>0</v>
      </c>
      <c r="V22" s="89">
        <f>+'[1]2-ԸՆԴԱՄԵՆԸ ԾԱԽՍԵՐ'!$E$1328</f>
        <v>0</v>
      </c>
      <c r="W22" s="89">
        <f>+'[1]2-ԸՆԴԱՄԵՆԸ ԾԱԽՍԵՐ'!$E$1329</f>
        <v>268.7</v>
      </c>
      <c r="X22" s="89">
        <f>+'[1]2-ԸՆԴԱՄԵՆԸ ԾԱԽՍԵՐ'!$E$1330</f>
        <v>0</v>
      </c>
      <c r="Y22" s="89">
        <f>+'[1]2-ԸՆԴԱՄԵՆԸ ԾԱԽՍԵՐ'!$E$1331</f>
        <v>0</v>
      </c>
      <c r="Z22" s="91">
        <f>+'[1]2-ԸՆԴԱՄԵՆԸ ԾԱԽՍԵՐ'!$E$1335</f>
        <v>0</v>
      </c>
      <c r="AA22" s="89">
        <f>+'[1]2-ԸՆԴԱՄԵՆԸ ԾԱԽՍԵՐ'!$E$1340</f>
        <v>0</v>
      </c>
      <c r="AB22" s="89">
        <f>+'[1]2-ԸՆԴԱՄԵՆԸ ԾԱԽՍԵՐ'!$E$1341</f>
        <v>0</v>
      </c>
      <c r="AC22" s="89">
        <f>+'[1]2-ԸՆԴԱՄԵՆԸ ԾԱԽՍԵՐ'!$E$1342</f>
        <v>0</v>
      </c>
      <c r="AD22" s="89">
        <f>+'[1]2-ԸՆԴԱՄԵՆԸ ԾԱԽՍԵՐ'!$E$1343</f>
        <v>0</v>
      </c>
      <c r="AE22" s="89">
        <f>+'[1]2-ԸՆԴԱՄԵՆԸ ԾԱԽՍԵՐ'!$E$1350</f>
        <v>3369.8</v>
      </c>
      <c r="AF22" s="89">
        <f>+'[1]2-ԸՆԴԱՄԵՆԸ ԾԱԽՍԵՐ'!$E$1352</f>
        <v>288</v>
      </c>
      <c r="AG22" s="89"/>
      <c r="AH22" s="89"/>
      <c r="AI22" s="89"/>
      <c r="AJ22" s="89"/>
      <c r="AK22" s="89"/>
      <c r="AL22" s="89"/>
      <c r="AM22" s="89"/>
      <c r="AN22" s="89">
        <f t="shared" si="6"/>
        <v>306060.69999999995</v>
      </c>
      <c r="AO22" s="89">
        <f>+'[1]2-ԸՆԴԱՄԵՆԸ ԾԱԽՍԵՐ'!$F$1300</f>
        <v>222436.9</v>
      </c>
      <c r="AP22" s="89">
        <f>+'[1]2-ԸՆԴԱՄԵՆԸ ԾԱԽՍԵՐ'!$F$1301</f>
        <v>27614.9</v>
      </c>
      <c r="AQ22" s="89">
        <f>+'[1]2-ԸՆԴԱՄԵՆԸ ԾԱԽՍԵՐ'!$F$1302</f>
        <v>5240.3</v>
      </c>
      <c r="AR22" s="89">
        <f>+'[1]2-ԸՆԴԱՄԵՆԸ ԾԱԽՍԵՐ'!$F$1304</f>
        <v>16525.300000000003</v>
      </c>
      <c r="AS22" s="89">
        <f>+'[1]2-ԸՆԴԱՄԵՆԸ ԾԱԽՍԵՐ'!$F$1309</f>
        <v>1317.8</v>
      </c>
      <c r="AT22" s="89">
        <f>+'[1]2-ԸՆԴԱՄԵՆԸ ԾԱԽՍԵՐ'!$F$1313</f>
        <v>25022.6</v>
      </c>
      <c r="AU22" s="89">
        <f>+'[1]2-ԸՆԴԱՄԵՆԸ ԾԱԽՍԵՐ'!$F$1314</f>
        <v>0</v>
      </c>
      <c r="AV22" s="89">
        <f>+'[1]2-ԸՆԴԱՄԵՆԸ ԾԱԽՍԵՐ'!$F$1319</f>
        <v>612</v>
      </c>
      <c r="AW22" s="89">
        <f>+'[1]2-ԸՆԴԱՄԵՆԸ ԾԱԽՍԵՐ'!$F$1320</f>
        <v>0</v>
      </c>
      <c r="AX22" s="89">
        <f>+'[1]2-ԸՆԴԱՄԵՆԸ ԾԱԽՍԵՐ'!$F$1321</f>
        <v>1465.3</v>
      </c>
      <c r="AY22" s="89">
        <f>+'[1]2-ԸՆԴԱՄԵՆԸ ԾԱԽՍԵՐ'!$F$1322</f>
        <v>0</v>
      </c>
      <c r="AZ22" s="89">
        <f>+'[1]2-ԸՆԴԱՄԵՆԸ ԾԱԽՍԵՐ'!$F$1324</f>
        <v>0</v>
      </c>
      <c r="BA22" s="89">
        <f>+'[1]2-ԸՆԴԱՄԵՆԸ ԾԱԽՍԵՐ'!$F$1325</f>
        <v>750</v>
      </c>
      <c r="BB22" s="89">
        <f>+'[1]2-ԸՆԴԱՄԵՆԸ ԾԱԽՍԵՐ'!$F$1327</f>
        <v>0</v>
      </c>
      <c r="BC22" s="89">
        <f>+'[1]2-ԸՆԴԱՄԵՆԸ ԾԱԽՍԵՐ'!$F$1328</f>
        <v>0</v>
      </c>
      <c r="BD22" s="89">
        <f>+'[1]2-ԸՆԴԱՄԵՆԸ ԾԱԽՍԵՐ'!$F$1329</f>
        <v>602.4</v>
      </c>
      <c r="BE22" s="89">
        <f>+'[1]2-ԸՆԴԱՄԵՆԸ ԾԱԽՍԵՐ'!$F$1330</f>
        <v>0</v>
      </c>
      <c r="BF22" s="89">
        <f>+'[1]2-ԸՆԴԱՄԵՆԸ ԾԱԽՍԵՐ'!$F$1331</f>
        <v>0</v>
      </c>
      <c r="BG22" s="89">
        <f>+'[1]2-ԸՆԴԱՄԵՆԸ ԾԱԽՍԵՐ'!$F$1335</f>
        <v>0</v>
      </c>
      <c r="BH22" s="89">
        <f>+'[1]2-ԸՆԴԱՄԵՆԸ ԾԱԽՍԵՐ'!$F$1340</f>
        <v>0</v>
      </c>
      <c r="BI22" s="89">
        <f>+'[1]2-ԸՆԴԱՄԵՆԸ ԾԱԽՍԵՐ'!$F$1341</f>
        <v>0</v>
      </c>
      <c r="BJ22" s="89">
        <f>+'[1]2-ԸՆԴԱՄԵՆԸ ԾԱԽՍԵՐ'!$F$1342</f>
        <v>0</v>
      </c>
      <c r="BK22" s="89">
        <f>+'[1]2-ԸՆԴԱՄԵՆԸ ԾԱԽՍԵՐ'!$F$1343</f>
        <v>0</v>
      </c>
      <c r="BL22" s="89">
        <f>+'[1]2-ԸՆԴԱՄԵՆԸ ԾԱԽՍԵՐ'!$F$1350</f>
        <v>3360</v>
      </c>
      <c r="BM22" s="89">
        <f>+'[1]2-ԸՆԴԱՄԵՆԸ ԾԱԽՍԵՐ'!$F$1352</f>
        <v>1113.2</v>
      </c>
      <c r="BN22" s="89"/>
      <c r="BO22" s="89"/>
      <c r="BP22" s="89"/>
      <c r="BQ22" s="89"/>
      <c r="BR22" s="89"/>
      <c r="BS22" s="89"/>
      <c r="BT22" s="89">
        <f t="shared" si="7"/>
        <v>388283.4</v>
      </c>
      <c r="BU22" s="89">
        <f>+'[1]2-ԸՆԴԱՄԵՆԸ ԾԱԽՍԵՐ'!$G$1300</f>
        <v>276193.5</v>
      </c>
      <c r="BV22" s="89">
        <f>+'[1]2-ԸՆԴԱՄԵՆԸ ԾԱԽՍԵՐ'!$G$1301</f>
        <v>28296.7</v>
      </c>
      <c r="BW22" s="89">
        <f>+'[1]2-ԸՆԴԱՄԵՆԸ ԾԱԽՍԵՐ'!$G$1302</f>
        <v>7535.5</v>
      </c>
      <c r="BX22" s="89">
        <f>+'[1]2-ԸՆԴԱՄԵՆԸ ԾԱԽՍԵՐ'!$G$1304</f>
        <v>16754.7</v>
      </c>
      <c r="BY22" s="89">
        <f>+'[1]2-ԸՆԴԱՄԵՆԸ ԾԱԽՍԵՐ'!$G$1309</f>
        <v>1332.1</v>
      </c>
      <c r="BZ22" s="89">
        <f>+'[1]2-ԸՆԴԱՄԵՆԸ ԾԱԽՍԵՐ'!$G$1313</f>
        <v>46548.4</v>
      </c>
      <c r="CA22" s="89">
        <f>+'[1]2-ԸՆԴԱՄԵՆԸ ԾԱԽՍԵՐ'!$G$1314</f>
        <v>0</v>
      </c>
      <c r="CB22" s="89">
        <f>+'[1]2-ԸՆԴԱՄԵՆԸ ԾԱԽՍԵՐ'!$G$1319</f>
        <v>684</v>
      </c>
      <c r="CC22" s="89">
        <f>+'[1]2-ԸՆԴԱՄԵՆԸ ԾԱԽՍԵՐ'!$G$1320</f>
        <v>0</v>
      </c>
      <c r="CD22" s="89">
        <f>+'[1]2-ԸՆԴԱՄԵՆԸ ԾԱԽՍԵՐ'!$G$1321</f>
        <v>1850</v>
      </c>
      <c r="CE22" s="89">
        <f>+'[1]2-ԸՆԴԱՄԵՆԸ ԾԱԽՍԵՐ'!$G$1322</f>
        <v>0</v>
      </c>
      <c r="CF22" s="89">
        <f>+'[1]2-ԸՆԴԱՄԵՆԸ ԾԱԽՍԵՐ'!$G$1324</f>
        <v>0</v>
      </c>
      <c r="CG22" s="89">
        <f>+'[1]2-ԸՆԴԱՄԵՆԸ ԾԱԽՍԵՐ'!$G$1325</f>
        <v>3500</v>
      </c>
      <c r="CH22" s="89">
        <f>+'[1]2-ԸՆԴԱՄԵՆԸ ԾԱԽՍԵՐ'!$G$1327</f>
        <v>0</v>
      </c>
      <c r="CI22" s="89">
        <f>+'[1]2-ԸՆԴԱՄԵՆԸ ԾԱԽՍԵՐ'!$G$1328</f>
        <v>0</v>
      </c>
      <c r="CJ22" s="89">
        <f>+'[1]2-ԸՆԴԱՄԵՆԸ ԾԱԽՍԵՐ'!$G$1329</f>
        <v>268.7</v>
      </c>
      <c r="CK22" s="89">
        <f>+'[1]2-ԸՆԴԱՄԵՆԸ ԾԱԽՍԵՐ'!$G$1330</f>
        <v>0</v>
      </c>
      <c r="CL22" s="89">
        <f>+'[1]2-ԸՆԴԱՄԵՆԸ ԾԱԽՍԵՐ'!$G$1331</f>
        <v>0</v>
      </c>
      <c r="CM22" s="89">
        <f>+'[1]2-ԸՆԴԱՄԵՆԸ ԾԱԽՍԵՐ'!$G$1335</f>
        <v>0</v>
      </c>
      <c r="CN22" s="89">
        <f>+'[1]2-ԸՆԴԱՄԵՆԸ ԾԱԽՍԵՐ'!$G$1340</f>
        <v>0</v>
      </c>
      <c r="CO22" s="89">
        <f>+'[1]2-ԸՆԴԱՄԵՆԸ ԾԱԽՍԵՐ'!$G$1341</f>
        <v>0</v>
      </c>
      <c r="CP22" s="89">
        <f>+'[1]2-ԸՆԴԱՄԵՆԸ ԾԱԽՍԵՐ'!$G$1342</f>
        <v>0</v>
      </c>
      <c r="CQ22" s="89">
        <f>+'[1]2-ԸՆԴԱՄԵՆԸ ԾԱԽՍԵՐ'!$G$1343</f>
        <v>0</v>
      </c>
      <c r="CR22" s="89">
        <f>+'[1]2-ԸՆԴԱՄԵՆԸ ԾԱԽՍԵՐ'!$G$1350</f>
        <v>4200</v>
      </c>
      <c r="CS22" s="89">
        <f>+'[1]2-ԸՆԴԱՄԵՆԸ ԾԱԽՍԵՐ'!$G$1352</f>
        <v>1119.8</v>
      </c>
      <c r="CT22" s="89"/>
      <c r="CU22" s="89"/>
      <c r="CV22" s="89"/>
      <c r="CW22" s="89"/>
      <c r="CX22" s="89"/>
      <c r="CY22" s="89"/>
      <c r="CZ22" s="89">
        <f t="shared" si="8"/>
        <v>393927.62</v>
      </c>
      <c r="DA22" s="89">
        <f>+'[1]2-ԸՆԴԱՄԵՆԸ ԾԱԽՍԵՐ'!$K$1300</f>
        <v>279326.59999999998</v>
      </c>
      <c r="DB22" s="89">
        <f>+'[1]2-ԸՆԴԱՄԵՆԸ ԾԱԽՍԵՐ'!$K$1301</f>
        <v>28375.5</v>
      </c>
      <c r="DC22" s="89">
        <f>+'[1]2-ԸՆԴԱՄԵՆԸ ԾԱԽՍԵՐ'!$K$1302</f>
        <v>7640.4</v>
      </c>
      <c r="DD22" s="89">
        <f>+'[1]2-ԸՆԴԱՄԵՆԸ ԾԱԽՍԵՐ'!$K$1304</f>
        <v>16754.7</v>
      </c>
      <c r="DE22" s="89">
        <f>+'[1]2-ԸՆԴԱՄԵՆԸ ԾԱԽՍԵՐ'!$K$1309</f>
        <v>1332.1</v>
      </c>
      <c r="DF22" s="89">
        <f>+'[1]2-ԸՆԴԱՄԵՆԸ ԾԱԽՍԵՐ'!$K$1313</f>
        <v>48875.82</v>
      </c>
      <c r="DG22" s="89">
        <f>+'[1]2-ԸՆԴԱՄԵՆԸ ԾԱԽՍԵՐ'!$K$1314</f>
        <v>0</v>
      </c>
      <c r="DH22" s="89">
        <f>+'[1]2-ԸՆԴԱՄԵՆԸ ԾԱԽՍԵՐ'!$K$1319</f>
        <v>684</v>
      </c>
      <c r="DI22" s="89">
        <f>+'[1]2-ԸՆԴԱՄԵՆԸ ԾԱԽՍԵՐ'!$K$1320</f>
        <v>0</v>
      </c>
      <c r="DJ22" s="89">
        <f>+'[1]2-ԸՆԴԱՄԵՆԸ ԾԱԽՍԵՐ'!$K$1321</f>
        <v>1850</v>
      </c>
      <c r="DK22" s="89">
        <f>+'[1]2-ԸՆԴԱՄԵՆԸ ԾԱԽՍԵՐ'!$K$1322</f>
        <v>0</v>
      </c>
      <c r="DL22" s="89">
        <f>+'[1]2-ԸՆԴԱՄԵՆԸ ԾԱԽՍԵՐ'!$K$1324</f>
        <v>0</v>
      </c>
      <c r="DM22" s="89">
        <f>+'[1]2-ԸՆԴԱՄԵՆԸ ԾԱԽՍԵՐ'!$K$1325</f>
        <v>3500</v>
      </c>
      <c r="DN22" s="89">
        <f>+'[1]2-ԸՆԴԱՄԵՆԸ ԾԱԽՍԵՐ'!$K$1327</f>
        <v>0</v>
      </c>
      <c r="DO22" s="89">
        <f>+'[1]2-ԸՆԴԱՄԵՆԸ ԾԱԽՍԵՐ'!$K$1328</f>
        <v>0</v>
      </c>
      <c r="DP22" s="89">
        <f>+'[1]2-ԸՆԴԱՄԵՆԸ ԾԱԽՍԵՐ'!$K$1329</f>
        <v>268.7</v>
      </c>
      <c r="DQ22" s="89">
        <f>+'[1]2-ԸՆԴԱՄԵՆԸ ԾԱԽՍԵՐ'!$K$1330</f>
        <v>0</v>
      </c>
      <c r="DR22" s="89">
        <f>+'[1]2-ԸՆԴԱՄԵՆԸ ԾԱԽՍԵՐ'!$K$1331</f>
        <v>0</v>
      </c>
      <c r="DS22" s="89">
        <f>+'[1]2-ԸՆԴԱՄԵՆԸ ԾԱԽՍԵՐ'!$K$1335</f>
        <v>0</v>
      </c>
      <c r="DT22" s="89">
        <f>+'[1]2-ԸՆԴԱՄԵՆԸ ԾԱԽՍԵՐ'!$K$1340</f>
        <v>0</v>
      </c>
      <c r="DU22" s="89">
        <f>+'[1]2-ԸՆԴԱՄԵՆԸ ԾԱԽՍԵՐ'!$K$1341</f>
        <v>0</v>
      </c>
      <c r="DV22" s="89">
        <f>+'[1]2-ԸՆԴԱՄԵՆԸ ԾԱԽՍԵՐ'!$K$1342</f>
        <v>0</v>
      </c>
      <c r="DW22" s="89">
        <f>+'[1]2-ԸՆԴԱՄԵՆԸ ԾԱԽՍԵՐ'!$K$1343</f>
        <v>0</v>
      </c>
      <c r="DX22" s="89">
        <f>+'[1]2-ԸՆԴԱՄԵՆԸ ԾԱԽՍԵՐ'!$K$1350</f>
        <v>4200</v>
      </c>
      <c r="DY22" s="89">
        <f>+'[1]2-ԸՆԴԱՄԵՆԸ ԾԱԽՍԵՐ'!$K$1352</f>
        <v>1119.8</v>
      </c>
      <c r="DZ22" s="89"/>
      <c r="EA22" s="89"/>
      <c r="EB22" s="89"/>
      <c r="EC22" s="89"/>
      <c r="ED22" s="89"/>
      <c r="EE22" s="89"/>
      <c r="EF22" s="89">
        <f t="shared" si="9"/>
        <v>399212.11099999998</v>
      </c>
      <c r="EG22" s="89">
        <f>+'[1]2-ԸՆԴԱՄԵՆԸ ԾԱԽՍԵՐ'!$L$1300</f>
        <v>282039.5</v>
      </c>
      <c r="EH22" s="89">
        <f>+'[1]2-ԸՆԴԱՄԵՆԸ ԾԱԽՍԵՐ'!$L$1301</f>
        <v>28378.9</v>
      </c>
      <c r="EI22" s="89">
        <f>+'[1]2-ԸՆԴԱՄԵՆԸ ԾԱԽՍԵՐ'!$L$1302</f>
        <v>7764.8</v>
      </c>
      <c r="EJ22" s="89">
        <f>+'[1]2-ԸՆԴԱՄԵՆԸ ԾԱԽՍԵՐ'!$L$1304</f>
        <v>16754.7</v>
      </c>
      <c r="EK22" s="89">
        <f>+'[1]2-ԸՆԴԱՄԵՆԸ ԾԱԽՍԵՐ'!$L$1309</f>
        <v>1332.1</v>
      </c>
      <c r="EL22" s="89">
        <f>+'[1]2-ԸՆԴԱՄԵՆԸ ԾԱԽՍԵՐ'!$L$1313</f>
        <v>51319.610999999997</v>
      </c>
      <c r="EM22" s="89">
        <f>+'[1]2-ԸՆԴԱՄԵՆԸ ԾԱԽՍԵՐ'!$L$1314</f>
        <v>0</v>
      </c>
      <c r="EN22" s="89">
        <f>+'[1]2-ԸՆԴԱՄԵՆԸ ԾԱԽՍԵՐ'!$L$1319</f>
        <v>684</v>
      </c>
      <c r="EO22" s="89">
        <f>+'[1]2-ԸՆԴԱՄԵՆԸ ԾԱԽՍԵՐ'!$L$1320</f>
        <v>0</v>
      </c>
      <c r="EP22" s="89">
        <f>+'[1]2-ԸՆԴԱՄԵՆԸ ԾԱԽՍԵՐ'!$L$1321</f>
        <v>1850</v>
      </c>
      <c r="EQ22" s="89">
        <f>+'[1]2-ԸՆԴԱՄԵՆԸ ԾԱԽՍԵՐ'!$L$1322</f>
        <v>0</v>
      </c>
      <c r="ER22" s="89">
        <f>+'[1]2-ԸՆԴԱՄԵՆԸ ԾԱԽՍԵՐ'!$L$1324</f>
        <v>0</v>
      </c>
      <c r="ES22" s="89">
        <f>+'[1]2-ԸՆԴԱՄԵՆԸ ԾԱԽՍԵՐ'!$L$1325</f>
        <v>3500</v>
      </c>
      <c r="ET22" s="89">
        <f>+'[1]2-ԸՆԴԱՄԵՆԸ ԾԱԽՍԵՐ'!$L$1327</f>
        <v>0</v>
      </c>
      <c r="EU22" s="89">
        <f>+'[1]2-ԸՆԴԱՄԵՆԸ ԾԱԽՍԵՐ'!$L$1328</f>
        <v>0</v>
      </c>
      <c r="EV22" s="89">
        <f>+'[1]2-ԸՆԴԱՄԵՆԸ ԾԱԽՍԵՐ'!$L$1329</f>
        <v>268.7</v>
      </c>
      <c r="EW22" s="89">
        <f>+'[1]2-ԸՆԴԱՄԵՆԸ ԾԱԽՍԵՐ'!$L$1330</f>
        <v>0</v>
      </c>
      <c r="EX22" s="89">
        <f>+'[1]2-ԸՆԴԱՄԵՆԸ ԾԱԽՍԵՐ'!$L$1331</f>
        <v>0</v>
      </c>
      <c r="EY22" s="89">
        <f>+'[1]2-ԸՆԴԱՄԵՆԸ ԾԱԽՍԵՐ'!$L$1335</f>
        <v>0</v>
      </c>
      <c r="EZ22" s="89">
        <f>+'[1]2-ԸՆԴԱՄԵՆԸ ԾԱԽՍԵՐ'!$L$1340</f>
        <v>0</v>
      </c>
      <c r="FA22" s="89">
        <f>+'[1]2-ԸՆԴԱՄԵՆԸ ԾԱԽՍԵՐ'!$L$1341</f>
        <v>0</v>
      </c>
      <c r="FB22" s="89">
        <f>+'[1]2-ԸՆԴԱՄԵՆԸ ԾԱԽՍԵՐ'!$L$1342</f>
        <v>0</v>
      </c>
      <c r="FC22" s="89">
        <f>+'[1]2-ԸՆԴԱՄԵՆԸ ԾԱԽՍԵՐ'!$L$1343</f>
        <v>0</v>
      </c>
      <c r="FD22" s="89">
        <f>+'[1]2-ԸՆԴԱՄԵՆԸ ԾԱԽՍԵՐ'!$L$1350</f>
        <v>4200</v>
      </c>
      <c r="FE22" s="89">
        <f>+'[1]2-ԸՆԴԱՄԵՆԸ ԾԱԽՍԵՐ'!$L$1352</f>
        <v>1119.8</v>
      </c>
      <c r="FF22" s="89"/>
      <c r="FG22" s="89"/>
      <c r="FH22" s="89"/>
      <c r="FI22" s="89"/>
      <c r="FJ22" s="89"/>
      <c r="FK22" s="89"/>
    </row>
    <row r="23" spans="1:167" ht="89.25" x14ac:dyDescent="0.25">
      <c r="A23" s="171"/>
      <c r="B23" s="88">
        <v>11017</v>
      </c>
      <c r="C23" s="88" t="s">
        <v>50</v>
      </c>
      <c r="D23" s="88"/>
      <c r="E23" s="88"/>
      <c r="F23" s="88"/>
      <c r="G23" s="89">
        <f t="shared" si="5"/>
        <v>526476</v>
      </c>
      <c r="H23" s="89">
        <f>+'[1]2-ԸՆԴԱՄԵՆԸ ԾԱԽՍԵՐ'!$E$1380</f>
        <v>354938.9</v>
      </c>
      <c r="I23" s="89">
        <f>+'[1]2-ԸՆԴԱՄԵՆԸ ԾԱԽՍԵՐ'!$E$1381</f>
        <v>91877.2</v>
      </c>
      <c r="J23" s="89">
        <f>+'[1]2-ԸՆԴԱՄԵՆԸ ԾԱԽՍԵՐ'!$E$1382</f>
        <v>10148</v>
      </c>
      <c r="K23" s="89">
        <f>+'[1]2-ԸՆԴԱՄԵՆԸ ԾԱԽՍԵՐ'!$E$1384</f>
        <v>8179</v>
      </c>
      <c r="L23" s="89">
        <f>+'[1]2-ԸՆԴԱՄԵՆԸ ԾԱԽՍԵՐ'!$E$1389</f>
        <v>466.7</v>
      </c>
      <c r="M23" s="89">
        <f>+'[1]2-ԸՆԴԱՄԵՆԸ ԾԱԽՍԵՐ'!$E$1393</f>
        <v>57111</v>
      </c>
      <c r="N23" s="89">
        <f>+'[1]2-ԸՆԴԱՄԵՆԸ ԾԱԽՍԵՐ'!$E$1394</f>
        <v>0</v>
      </c>
      <c r="O23" s="89">
        <f>+'[1]2-ԸՆԴԱՄԵՆԸ ԾԱԽՍԵՐ'!$E$1399</f>
        <v>242.6</v>
      </c>
      <c r="P23" s="89">
        <f>+'[1]2-ԸՆԴԱՄԵՆԸ ԾԱԽՍԵՐ'!$E$1400</f>
        <v>0</v>
      </c>
      <c r="Q23" s="89">
        <f>+'[1]2-ԸՆԴԱՄԵՆԸ ԾԱԽՍԵՐ'!$E$1401</f>
        <v>67.900000000000006</v>
      </c>
      <c r="R23" s="89">
        <f>+'[1]2-ԸՆԴԱՄԵՆԸ ԾԱԽՍԵՐ'!$E$1402</f>
        <v>0</v>
      </c>
      <c r="S23" s="89">
        <f>+'[1]2-ԸՆԴԱՄԵՆԸ ԾԱԽՍԵՐ'!$E$1404</f>
        <v>0</v>
      </c>
      <c r="T23" s="89">
        <f>+'[1]2-ԸՆԴԱՄԵՆԸ ԾԱԽՍԵՐ'!$E$1405</f>
        <v>0</v>
      </c>
      <c r="U23" s="89">
        <f>+'[1]2-ԸՆԴԱՄԵՆԸ ԾԱԽՍԵՐ'!$E$1407</f>
        <v>0</v>
      </c>
      <c r="V23" s="89">
        <f>+'[1]2-ԸՆԴԱՄԵՆԸ ԾԱԽՍԵՐ'!$E$1408</f>
        <v>0</v>
      </c>
      <c r="W23" s="89">
        <f>+'[1]2-ԸՆԴԱՄԵՆԸ ԾԱԽՍԵՐ'!$E$1409</f>
        <v>90.2</v>
      </c>
      <c r="X23" s="89">
        <f>+'[1]2-ԸՆԴԱՄԵՆԸ ԾԱԽՍԵՐ'!$E$1410</f>
        <v>0</v>
      </c>
      <c r="Y23" s="89">
        <f>+'[1]2-ԸՆԴԱՄԵՆԸ ԾԱԽՍԵՐ'!$E$1411</f>
        <v>0</v>
      </c>
      <c r="Z23" s="91">
        <f>+'[1]2-ԸՆԴԱՄԵՆԸ ԾԱԽՍԵՐ'!$E$1415</f>
        <v>0</v>
      </c>
      <c r="AA23" s="89">
        <f>+'[1]2-ԸՆԴԱՄԵՆԸ ԾԱԽՍԵՐ'!$E$1420</f>
        <v>0</v>
      </c>
      <c r="AB23" s="89">
        <f>+'[1]2-ԸՆԴԱՄԵՆԸ ԾԱԽՍԵՐ'!$E$1421</f>
        <v>0</v>
      </c>
      <c r="AC23" s="89">
        <f>+'[1]2-ԸՆԴԱՄԵՆԸ ԾԱԽՍԵՐ'!$E$1422</f>
        <v>0</v>
      </c>
      <c r="AD23" s="89">
        <f>+'[1]2-ԸՆԴԱՄԵՆԸ ԾԱԽՍԵՐ'!$E$1423</f>
        <v>0</v>
      </c>
      <c r="AE23" s="89">
        <f>+'[1]2-ԸՆԴԱՄԵՆԸ ԾԱԽՍԵՐ'!$E$1430</f>
        <v>3120</v>
      </c>
      <c r="AF23" s="89">
        <f>+'[1]2-ԸՆԴԱՄԵՆԸ ԾԱԽՍԵՐ'!$E$1432</f>
        <v>234.5</v>
      </c>
      <c r="AG23" s="89"/>
      <c r="AH23" s="89"/>
      <c r="AI23" s="89"/>
      <c r="AJ23" s="89"/>
      <c r="AK23" s="89"/>
      <c r="AL23" s="89"/>
      <c r="AM23" s="89"/>
      <c r="AN23" s="89">
        <f t="shared" si="6"/>
        <v>588191.79999999993</v>
      </c>
      <c r="AO23" s="89">
        <f>+'[1]2-ԸՆԴԱՄԵՆԸ ԾԱԽՍԵՐ'!$F$1380</f>
        <v>436041</v>
      </c>
      <c r="AP23" s="89">
        <f>+'[1]2-ԸՆԴԱՄԵՆԸ ԾԱԽՍԵՐ'!$F$1381</f>
        <v>52017.7</v>
      </c>
      <c r="AQ23" s="89">
        <f>+'[1]2-ԸՆԴԱՄԵՆԸ ԾԱԽՍԵՐ'!$F$1382</f>
        <v>9830</v>
      </c>
      <c r="AR23" s="89">
        <f>+'[1]2-ԸՆԴԱՄԵՆԸ ԾԱԽՍԵՐ'!$F$1384</f>
        <v>11883.4</v>
      </c>
      <c r="AS23" s="89">
        <f>+'[1]2-ԸՆԴԱՄԵՆԸ ԾԱԽՍԵՐ'!$F$1389</f>
        <v>708.5</v>
      </c>
      <c r="AT23" s="89">
        <f>+'[1]2-ԸՆԴԱՄԵՆԸ ԾԱԽՍԵՐ'!$F$1393</f>
        <v>70696.3</v>
      </c>
      <c r="AU23" s="89">
        <f>+'[1]2-ԸՆԴԱՄԵՆԸ ԾԱԽՍԵՐ'!$F$1394</f>
        <v>0</v>
      </c>
      <c r="AV23" s="89">
        <f>+'[1]2-ԸՆԴԱՄԵՆԸ ԾԱԽՍԵՐ'!$F$1399</f>
        <v>859.2</v>
      </c>
      <c r="AW23" s="89">
        <f>+'[1]2-ԸՆԴԱՄԵՆԸ ԾԱԽՍԵՐ'!$F$1400</f>
        <v>0</v>
      </c>
      <c r="AX23" s="89">
        <f>+'[1]2-ԸՆԴԱՄԵՆԸ ԾԱԽՍԵՐ'!$F$1401</f>
        <v>1421.3</v>
      </c>
      <c r="AY23" s="89">
        <f>+'[1]2-ԸՆԴԱՄԵՆԸ ԾԱԽՍԵՐ'!$F$1402</f>
        <v>0</v>
      </c>
      <c r="AZ23" s="89">
        <f>+'[1]2-ԸՆԴԱՄԵՆԸ ԾԱԽՍԵՐ'!$F$1404</f>
        <v>0</v>
      </c>
      <c r="BA23" s="89">
        <f>+'[1]2-ԸՆԴԱՄԵՆԸ ԾԱԽՍԵՐ'!$F$1405</f>
        <v>750</v>
      </c>
      <c r="BB23" s="89">
        <f>+'[1]2-ԸՆԴԱՄԵՆԸ ԾԱԽՍԵՐ'!$F$1407</f>
        <v>0</v>
      </c>
      <c r="BC23" s="89">
        <f>+'[1]2-ԸՆԴԱՄԵՆԸ ԾԱԽՍԵՐ'!$F$1408</f>
        <v>0</v>
      </c>
      <c r="BD23" s="89">
        <f>+'[1]2-ԸՆԴԱՄԵՆԸ ԾԱԽՍԵՐ'!$F$1409</f>
        <v>90.2</v>
      </c>
      <c r="BE23" s="89">
        <f>+'[1]2-ԸՆԴԱՄԵՆԸ ԾԱԽՍԵՐ'!$F$1410</f>
        <v>0</v>
      </c>
      <c r="BF23" s="89">
        <f>+'[1]2-ԸՆԴԱՄԵՆԸ ԾԱԽՍԵՐ'!$F$1411</f>
        <v>0</v>
      </c>
      <c r="BG23" s="89">
        <f>+'[1]2-ԸՆԴԱՄԵՆԸ ԾԱԽՍԵՐ'!$F$1415</f>
        <v>0</v>
      </c>
      <c r="BH23" s="89">
        <f>+'[1]2-ԸՆԴԱՄԵՆԸ ԾԱԽՍԵՐ'!$F$1420</f>
        <v>0</v>
      </c>
      <c r="BI23" s="89">
        <f>+'[1]2-ԸՆԴԱՄԵՆԸ ԾԱԽՍԵՐ'!$F$1421</f>
        <v>0</v>
      </c>
      <c r="BJ23" s="89">
        <f>+'[1]2-ԸՆԴԱՄԵՆԸ ԾԱԽՍԵՐ'!$F$1422</f>
        <v>0</v>
      </c>
      <c r="BK23" s="89">
        <f>+'[1]2-ԸՆԴԱՄԵՆԸ ԾԱԽՍԵՐ'!$F$1423</f>
        <v>0</v>
      </c>
      <c r="BL23" s="89">
        <f>+'[1]2-ԸՆԴԱՄԵՆԸ ԾԱԽՍԵՐ'!$F$1430</f>
        <v>3360</v>
      </c>
      <c r="BM23" s="89">
        <f>+'[1]2-ԸՆԴԱՄԵՆԸ ԾԱԽՍԵՐ'!$F$1432</f>
        <v>534.20000000000005</v>
      </c>
      <c r="BN23" s="89"/>
      <c r="BO23" s="89"/>
      <c r="BP23" s="89"/>
      <c r="BQ23" s="89"/>
      <c r="BR23" s="89"/>
      <c r="BS23" s="89"/>
      <c r="BT23" s="89">
        <f t="shared" si="7"/>
        <v>644268.70000000007</v>
      </c>
      <c r="BU23" s="89">
        <f>+'[1]2-ԸՆԴԱՄԵՆԸ ԾԱԽՍԵՐ'!$G$1380</f>
        <v>469229.8</v>
      </c>
      <c r="BV23" s="89">
        <f>+'[1]2-ԸՆԴԱՄԵՆԸ ԾԱԽՍԵՐ'!$G$1381</f>
        <v>48611.8</v>
      </c>
      <c r="BW23" s="89">
        <f>+'[1]2-ԸՆԴԱՄԵՆԸ ԾԱԽՍԵՐ'!$G$1382</f>
        <v>13046</v>
      </c>
      <c r="BX23" s="89">
        <f>+'[1]2-ԸՆԴԱՄԵՆԸ ԾԱԽՍԵՐ'!$G$1384</f>
        <v>11271.5</v>
      </c>
      <c r="BY23" s="89">
        <f>+'[1]2-ԸՆԴԱՄԵՆԸ ԾԱԽՍԵՐ'!$G$1389</f>
        <v>712.9</v>
      </c>
      <c r="BZ23" s="89">
        <f>+'[1]2-ԸՆԴԱՄԵՆԸ ԾԱԽՍԵՐ'!$G$1393</f>
        <v>94010</v>
      </c>
      <c r="CA23" s="89">
        <f>+'[1]2-ԸՆԴԱՄԵՆԸ ԾԱԽՍԵՐ'!$G$1394</f>
        <v>0</v>
      </c>
      <c r="CB23" s="89">
        <f>+'[1]2-ԸՆԴԱՄԵՆԸ ԾԱԽՍԵՐ'!$G$1399</f>
        <v>782.40000000000009</v>
      </c>
      <c r="CC23" s="89">
        <f>+'[1]2-ԸՆԴԱՄԵՆԸ ԾԱԽՍԵՐ'!$G$1400</f>
        <v>0</v>
      </c>
      <c r="CD23" s="89">
        <f>+'[1]2-ԸՆԴԱՄԵՆԸ ԾԱԽՍԵՐ'!$G$1401</f>
        <v>1671.3</v>
      </c>
      <c r="CE23" s="89">
        <f>+'[1]2-ԸՆԴԱՄԵՆԸ ԾԱԽՍԵՐ'!$G$1402</f>
        <v>0</v>
      </c>
      <c r="CF23" s="89">
        <f>+'[1]2-ԸՆԴԱՄԵՆԸ ԾԱԽՍԵՐ'!$G$1404</f>
        <v>0</v>
      </c>
      <c r="CG23" s="89">
        <f>+'[1]2-ԸՆԴԱՄԵՆԸ ԾԱԽՍԵՐ'!$G$1405</f>
        <v>750</v>
      </c>
      <c r="CH23" s="89">
        <f>+'[1]2-ԸՆԴԱՄԵՆԸ ԾԱԽՍԵՐ'!$G$1407</f>
        <v>0</v>
      </c>
      <c r="CI23" s="89">
        <f>+'[1]2-ԸՆԴԱՄԵՆԸ ԾԱԽՍԵՐ'!$G$1408</f>
        <v>0</v>
      </c>
      <c r="CJ23" s="89">
        <f>+'[1]2-ԸՆԴԱՄԵՆԸ ԾԱԽՍԵՐ'!$G$1409</f>
        <v>90.2</v>
      </c>
      <c r="CK23" s="89">
        <f>+'[1]2-ԸՆԴԱՄԵՆԸ ԾԱԽՍԵՐ'!$G$1410</f>
        <v>0</v>
      </c>
      <c r="CL23" s="89">
        <f>+'[1]2-ԸՆԴԱՄԵՆԸ ԾԱԽՍԵՐ'!$G$1411</f>
        <v>0</v>
      </c>
      <c r="CM23" s="89">
        <f>+'[1]2-ԸՆԴԱՄԵՆԸ ԾԱԽՍԵՐ'!$G$1415</f>
        <v>0</v>
      </c>
      <c r="CN23" s="89">
        <f>+'[1]2-ԸՆԴԱՄԵՆԸ ԾԱԽՍԵՐ'!$G$1420</f>
        <v>0</v>
      </c>
      <c r="CO23" s="89">
        <f>+'[1]2-ԸՆԴԱՄԵՆԸ ԾԱԽՍԵՐ'!$G$1421</f>
        <v>0</v>
      </c>
      <c r="CP23" s="89">
        <f>+'[1]2-ԸՆԴԱՄԵՆԸ ԾԱԽՍԵՐ'!$G$1422</f>
        <v>0</v>
      </c>
      <c r="CQ23" s="89">
        <f>+'[1]2-ԸՆԴԱՄԵՆԸ ԾԱԽՍԵՐ'!$G$1423</f>
        <v>0</v>
      </c>
      <c r="CR23" s="89">
        <f>+'[1]2-ԸՆԴԱՄԵՆԸ ԾԱԽՍԵՐ'!$G$1430</f>
        <v>3360</v>
      </c>
      <c r="CS23" s="89">
        <f>+'[1]2-ԸՆԴԱՄԵՆԸ ԾԱԽՍԵՐ'!$G$1432</f>
        <v>732.80000000000007</v>
      </c>
      <c r="CT23" s="89"/>
      <c r="CU23" s="89"/>
      <c r="CV23" s="89"/>
      <c r="CW23" s="89"/>
      <c r="CX23" s="89"/>
      <c r="CY23" s="89"/>
      <c r="CZ23" s="89">
        <f t="shared" si="8"/>
        <v>653067.80000000005</v>
      </c>
      <c r="DA23" s="89">
        <f>+'[1]2-ԸՆԴԱՄԵՆԸ ԾԱԽՍԵՐ'!$K$1380</f>
        <v>473060.1</v>
      </c>
      <c r="DB23" s="89">
        <f>+'[1]2-ԸՆԴԱՄԵՆԸ ԾԱԽՍԵՐ'!$K$1381</f>
        <v>48605.4</v>
      </c>
      <c r="DC23" s="89">
        <f>+'[1]2-ԸՆԴԱՄԵՆԸ ԾԱԽՍԵՐ'!$K$1382</f>
        <v>13320.7</v>
      </c>
      <c r="DD23" s="89">
        <f>+'[1]2-ԸՆԴԱՄԵՆԸ ԾԱԽՍԵՐ'!$K$1384</f>
        <v>11271.5</v>
      </c>
      <c r="DE23" s="89">
        <f>+'[1]2-ԸՆԴԱՄԵՆԸ ԾԱԽՍԵՐ'!$K$1389</f>
        <v>712.9</v>
      </c>
      <c r="DF23" s="89">
        <f>+'[1]2-ԸՆԴԱՄԵՆԸ ԾԱԽՍԵՐ'!$K$1393</f>
        <v>98710.5</v>
      </c>
      <c r="DG23" s="89">
        <f>+'[1]2-ԸՆԴԱՄԵՆԸ ԾԱԽՍԵՐ'!$K$1394</f>
        <v>0</v>
      </c>
      <c r="DH23" s="89">
        <f>+'[1]2-ԸՆԴԱՄԵՆԸ ԾԱԽՍԵՐ'!$K$1399</f>
        <v>782.40000000000009</v>
      </c>
      <c r="DI23" s="89">
        <f>+'[1]2-ԸՆԴԱՄԵՆԸ ԾԱԽՍԵՐ'!$K$1400</f>
        <v>0</v>
      </c>
      <c r="DJ23" s="89">
        <f>+'[1]2-ԸՆԴԱՄԵՆԸ ԾԱԽՍԵՐ'!$K$1401</f>
        <v>1671.3</v>
      </c>
      <c r="DK23" s="89">
        <f>+'[1]2-ԸՆԴԱՄԵՆԸ ԾԱԽՍԵՐ'!$K$1402</f>
        <v>0</v>
      </c>
      <c r="DL23" s="89">
        <f>+'[1]2-ԸՆԴԱՄԵՆԸ ԾԱԽՍԵՐ'!$K$1404</f>
        <v>0</v>
      </c>
      <c r="DM23" s="89">
        <f>+'[1]2-ԸՆԴԱՄԵՆԸ ԾԱԽՍԵՐ'!$K$1405</f>
        <v>750</v>
      </c>
      <c r="DN23" s="89">
        <f>+'[1]2-ԸՆԴԱՄԵՆԸ ԾԱԽՍԵՐ'!$K$1407</f>
        <v>0</v>
      </c>
      <c r="DO23" s="89">
        <f>+'[1]2-ԸՆԴԱՄԵՆԸ ԾԱԽՍԵՐ'!$K$1408</f>
        <v>0</v>
      </c>
      <c r="DP23" s="89">
        <f>+'[1]2-ԸՆԴԱՄԵՆԸ ԾԱԽՍԵՐ'!$K$1409</f>
        <v>90.2</v>
      </c>
      <c r="DQ23" s="89">
        <f>+'[1]2-ԸՆԴԱՄԵՆԸ ԾԱԽՍԵՐ'!$K$1410</f>
        <v>0</v>
      </c>
      <c r="DR23" s="89">
        <f>+'[1]2-ԸՆԴԱՄԵՆԸ ԾԱԽՍԵՐ'!$K$1411</f>
        <v>0</v>
      </c>
      <c r="DS23" s="89">
        <f>+'[1]2-ԸՆԴԱՄԵՆԸ ԾԱԽՍԵՐ'!$K$1415</f>
        <v>0</v>
      </c>
      <c r="DT23" s="89">
        <f>+'[1]2-ԸՆԴԱՄԵՆԸ ԾԱԽՍԵՐ'!$K$1420</f>
        <v>0</v>
      </c>
      <c r="DU23" s="89">
        <f>+'[1]2-ԸՆԴԱՄԵՆԸ ԾԱԽՍԵՐ'!$K$1421</f>
        <v>0</v>
      </c>
      <c r="DV23" s="89">
        <f>+'[1]2-ԸՆԴԱՄԵՆԸ ԾԱԽՍԵՐ'!$K$1422</f>
        <v>0</v>
      </c>
      <c r="DW23" s="89">
        <f>+'[1]2-ԸՆԴԱՄԵՆԸ ԾԱԽՍԵՐ'!$K$1423</f>
        <v>0</v>
      </c>
      <c r="DX23" s="89">
        <f>+'[1]2-ԸՆԴԱՄԵՆԸ ԾԱԽՍԵՐ'!$K$1430</f>
        <v>3360</v>
      </c>
      <c r="DY23" s="89">
        <f>+'[1]2-ԸՆԴԱՄԵՆԸ ԾԱԽՍԵՐ'!$K$1432</f>
        <v>732.80000000000007</v>
      </c>
      <c r="DZ23" s="89"/>
      <c r="EA23" s="89"/>
      <c r="EB23" s="89"/>
      <c r="EC23" s="89"/>
      <c r="ED23" s="89"/>
      <c r="EE23" s="89"/>
      <c r="EF23" s="89">
        <f t="shared" si="9"/>
        <v>661911.82500000019</v>
      </c>
      <c r="EG23" s="89">
        <f>+'[1]2-ԸՆԴԱՄԵՆԸ ԾԱԽՍԵՐ'!$L$1380</f>
        <v>476724.2</v>
      </c>
      <c r="EH23" s="89">
        <f>+'[1]2-ԸՆԴԱՄԵՆԸ ԾԱԽՍԵՐ'!$L$1381</f>
        <v>48668.1</v>
      </c>
      <c r="EI23" s="89">
        <f>+'[1]2-ԸՆԴԱՄԵՆԸ ԾԱԽՍԵՐ'!$L$1382</f>
        <v>13502.4</v>
      </c>
      <c r="EJ23" s="89">
        <f>+'[1]2-ԸՆԴԱՄԵՆԸ ԾԱԽՍԵՐ'!$L$1384</f>
        <v>11271.5</v>
      </c>
      <c r="EK23" s="89">
        <f>+'[1]2-ԸՆԴԱՄԵՆԸ ԾԱԽՍԵՐ'!$L$1389</f>
        <v>712.9</v>
      </c>
      <c r="EL23" s="89">
        <f>+'[1]2-ԸՆԴԱՄԵՆԸ ԾԱԽՍԵՐ'!$L$1393</f>
        <v>103646.02499999999</v>
      </c>
      <c r="EM23" s="89">
        <f>+'[1]2-ԸՆԴԱՄԵՆԸ ԾԱԽՍԵՐ'!$L$1394</f>
        <v>0</v>
      </c>
      <c r="EN23" s="89">
        <f>+'[1]2-ԸՆԴԱՄԵՆԸ ԾԱԽՍԵՐ'!$L$1399</f>
        <v>782.40000000000009</v>
      </c>
      <c r="EO23" s="89">
        <f>+'[1]2-ԸՆԴԱՄԵՆԸ ԾԱԽՍԵՐ'!$L$1400</f>
        <v>0</v>
      </c>
      <c r="EP23" s="89">
        <f>+'[1]2-ԸՆԴԱՄԵՆԸ ԾԱԽՍԵՐ'!$L$1401</f>
        <v>1671.3</v>
      </c>
      <c r="EQ23" s="89">
        <f>+'[1]2-ԸՆԴԱՄԵՆԸ ԾԱԽՍԵՐ'!$L$1402</f>
        <v>0</v>
      </c>
      <c r="ER23" s="89">
        <f>+'[1]2-ԸՆԴԱՄԵՆԸ ԾԱԽՍԵՐ'!$L$1404</f>
        <v>0</v>
      </c>
      <c r="ES23" s="89">
        <f>+'[1]2-ԸՆԴԱՄԵՆԸ ԾԱԽՍԵՐ'!$L$1405</f>
        <v>750</v>
      </c>
      <c r="ET23" s="89">
        <f>+'[1]2-ԸՆԴԱՄԵՆԸ ԾԱԽՍԵՐ'!$L$1407</f>
        <v>0</v>
      </c>
      <c r="EU23" s="89">
        <f>+'[1]2-ԸՆԴԱՄԵՆԸ ԾԱԽՍԵՐ'!$L$1408</f>
        <v>0</v>
      </c>
      <c r="EV23" s="89">
        <f>+'[1]2-ԸՆԴԱՄԵՆԸ ԾԱԽՍԵՐ'!$L$1409</f>
        <v>90.2</v>
      </c>
      <c r="EW23" s="89">
        <f>+'[1]2-ԸՆԴԱՄԵՆԸ ԾԱԽՍԵՐ'!$L$1410</f>
        <v>0</v>
      </c>
      <c r="EX23" s="89">
        <f>+'[1]2-ԸՆԴԱՄԵՆԸ ԾԱԽՍԵՐ'!$L$1411</f>
        <v>0</v>
      </c>
      <c r="EY23" s="89">
        <f>+'[1]2-ԸՆԴԱՄԵՆԸ ԾԱԽՍԵՐ'!$L$1415</f>
        <v>0</v>
      </c>
      <c r="EZ23" s="89">
        <f>+'[1]2-ԸՆԴԱՄԵՆԸ ԾԱԽՍԵՐ'!$L$1420</f>
        <v>0</v>
      </c>
      <c r="FA23" s="89">
        <f>+'[1]2-ԸՆԴԱՄԵՆԸ ԾԱԽՍԵՐ'!$L$1421</f>
        <v>0</v>
      </c>
      <c r="FB23" s="89">
        <f>+'[1]2-ԸՆԴԱՄԵՆԸ ԾԱԽՍԵՐ'!$L$1422</f>
        <v>0</v>
      </c>
      <c r="FC23" s="89">
        <f>+'[1]2-ԸՆԴԱՄԵՆԸ ԾԱԽՍԵՐ'!$L$1423</f>
        <v>0</v>
      </c>
      <c r="FD23" s="89">
        <f>+'[1]2-ԸՆԴԱՄԵՆԸ ԾԱԽՍԵՐ'!$L$1430</f>
        <v>3360</v>
      </c>
      <c r="FE23" s="89">
        <f>+'[1]2-ԸՆԴԱՄԵՆԸ ԾԱԽՍԵՐ'!$L$1432</f>
        <v>732.80000000000007</v>
      </c>
      <c r="FF23" s="89"/>
      <c r="FG23" s="89"/>
      <c r="FH23" s="89"/>
      <c r="FI23" s="89"/>
      <c r="FJ23" s="89"/>
      <c r="FK23" s="89"/>
    </row>
    <row r="24" spans="1:167" ht="63.75" x14ac:dyDescent="0.25">
      <c r="A24" s="171"/>
      <c r="B24" s="88">
        <v>11018</v>
      </c>
      <c r="C24" s="88" t="s">
        <v>51</v>
      </c>
      <c r="D24" s="88"/>
      <c r="E24" s="88"/>
      <c r="F24" s="88"/>
      <c r="G24" s="89">
        <f t="shared" si="5"/>
        <v>277049</v>
      </c>
      <c r="H24" s="89">
        <f>+'[1]2-ԸՆԴԱՄԵՆԸ ԾԱԽՍԵՐ'!$E$1460</f>
        <v>0</v>
      </c>
      <c r="I24" s="89">
        <f>+'[1]2-ԸՆԴԱՄԵՆԸ ԾԱԽՍԵՐ'!$E$1461</f>
        <v>0</v>
      </c>
      <c r="J24" s="89">
        <f>+'[1]2-ԸՆԴԱՄԵՆԸ ԾԱԽՍԵՐ'!$E$1462</f>
        <v>0</v>
      </c>
      <c r="K24" s="89">
        <f>+'[1]2-ԸՆԴԱՄԵՆԸ ԾԱԽՍԵՐ'!$E$1464</f>
        <v>0</v>
      </c>
      <c r="L24" s="89">
        <f>+'[1]2-ԸՆԴԱՄԵՆԸ ԾԱԽՍԵՐ'!$E$1469</f>
        <v>0</v>
      </c>
      <c r="M24" s="89">
        <f>+'[1]2-ԸՆԴԱՄԵՆԸ ԾԱԽՍԵՐ'!$E$1473</f>
        <v>0</v>
      </c>
      <c r="N24" s="89">
        <f>+'[1]2-ԸՆԴԱՄԵՆԸ ԾԱԽՍԵՐ'!$E$1474</f>
        <v>0</v>
      </c>
      <c r="O24" s="89">
        <f>+'[1]2-ԸՆԴԱՄԵՆԸ ԾԱԽՍԵՐ'!$E$1479</f>
        <v>0</v>
      </c>
      <c r="P24" s="89">
        <f>+'[1]2-ԸՆԴԱՄԵՆԸ ԾԱԽՍԵՐ'!$E$1480</f>
        <v>0</v>
      </c>
      <c r="Q24" s="89">
        <f>+'[1]2-ԸՆԴԱՄԵՆԸ ԾԱԽՍԵՐ'!$E$1481</f>
        <v>0</v>
      </c>
      <c r="R24" s="89">
        <f>+'[1]2-ԸՆԴԱՄԵՆԸ ԾԱԽՍԵՐ'!$E$1482</f>
        <v>0</v>
      </c>
      <c r="S24" s="89">
        <f>+'[1]2-ԸՆԴԱՄԵՆԸ ԾԱԽՍԵՐ'!$E$1484</f>
        <v>0</v>
      </c>
      <c r="T24" s="89">
        <f>+'[1]2-ԸՆԴԱՄԵՆԸ ԾԱԽՍԵՐ'!$E$1485</f>
        <v>0</v>
      </c>
      <c r="U24" s="89">
        <f>+'[1]2-ԸՆԴԱՄԵՆԸ ԾԱԽՍԵՐ'!$E$1487</f>
        <v>0</v>
      </c>
      <c r="V24" s="89">
        <f>+'[1]2-ԸՆԴԱՄԵՆԸ ԾԱԽՍԵՐ'!$E$1488</f>
        <v>0</v>
      </c>
      <c r="W24" s="89">
        <f>+'[1]2-ԸՆԴԱՄԵՆԸ ԾԱԽՍԵՐ'!$E$1489</f>
        <v>0</v>
      </c>
      <c r="X24" s="89">
        <f>+'[1]2-ԸՆԴԱՄԵՆԸ ԾԱԽՍԵՐ'!$E$1490</f>
        <v>32493.599999999999</v>
      </c>
      <c r="Y24" s="89">
        <f>+'[1]2-ԸՆԴԱՄԵՆԸ ԾԱԽՍԵՐ'!$E$1491</f>
        <v>0</v>
      </c>
      <c r="Z24" s="91">
        <f>+'[1]2-ԸՆԴԱՄԵՆԸ ԾԱԽՍԵՐ'!$E$1495</f>
        <v>0</v>
      </c>
      <c r="AA24" s="89">
        <f>+'[1]2-ԸՆԴԱՄԵՆԸ ԾԱԽՍԵՐ'!$E$1500</f>
        <v>0</v>
      </c>
      <c r="AB24" s="89">
        <f>+'[1]2-ԸՆԴԱՄԵՆԸ ԾԱԽՍԵՐ'!$E$1501</f>
        <v>0</v>
      </c>
      <c r="AC24" s="89">
        <f>+'[1]2-ԸՆԴԱՄԵՆԸ ԾԱԽՍԵՐ'!$E$1502</f>
        <v>0</v>
      </c>
      <c r="AD24" s="89">
        <f>+'[1]2-ԸՆԴԱՄԵՆԸ ԾԱԽՍԵՐ'!$E$1503</f>
        <v>0</v>
      </c>
      <c r="AE24" s="89">
        <f>+'[1]2-ԸՆԴԱՄԵՆԸ ԾԱԽՍԵՐ'!$E$1510</f>
        <v>0</v>
      </c>
      <c r="AF24" s="89">
        <f>+'[1]2-ԸՆԴԱՄԵՆԸ ԾԱԽՍԵՐ'!$E$1512</f>
        <v>0</v>
      </c>
      <c r="AG24" s="89">
        <f>+'[1]2-ԸՆԴԱՄԵՆԸ ԾԱԽՍԵՐ'!$E$1518</f>
        <v>0</v>
      </c>
      <c r="AH24" s="89">
        <f>+'[1]2-ԸՆԴԱՄԵՆԸ ԾԱԽՍԵՐ'!$E$1523</f>
        <v>0</v>
      </c>
      <c r="AI24" s="89">
        <f>+'[1]2-ԸՆԴԱՄԵՆԸ ԾԱԽՍԵՐ'!$E$1525</f>
        <v>0</v>
      </c>
      <c r="AJ24" s="89">
        <f>+'[1]2-ԸՆԴԱՄԵՆԸ ԾԱԽՍԵՐ'!$E$1526</f>
        <v>241355.4</v>
      </c>
      <c r="AK24" s="89">
        <f>+'[1]2-ԸՆԴԱՄԵՆԸ ԾԱԽՍԵՐ'!$E$1527</f>
        <v>0</v>
      </c>
      <c r="AL24" s="89">
        <f>+'[1]2-ԸՆԴԱՄԵՆԸ ԾԱԽՍԵՐ'!$E$1528</f>
        <v>0</v>
      </c>
      <c r="AM24" s="89">
        <f>+'[1]2-ԸՆԴԱՄԵՆԸ ԾԱԽՍԵՐ'!$E$1529</f>
        <v>3200</v>
      </c>
      <c r="AN24" s="89">
        <f t="shared" si="6"/>
        <v>325960.90000000002</v>
      </c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>
        <f>+'[1]2-ԸՆԴԱՄԵՆԸ ԾԱԽՍԵՐ'!$F$1518</f>
        <v>325960.90000000002</v>
      </c>
      <c r="BO24" s="89"/>
      <c r="BP24" s="89"/>
      <c r="BQ24" s="89"/>
      <c r="BR24" s="89"/>
      <c r="BS24" s="89"/>
      <c r="BT24" s="89">
        <f t="shared" si="7"/>
        <v>457378.77660380007</v>
      </c>
      <c r="BU24" s="89"/>
      <c r="BV24" s="89"/>
      <c r="BW24" s="89"/>
      <c r="BX24" s="89"/>
      <c r="BY24" s="89"/>
      <c r="BZ24" s="89"/>
      <c r="CA24" s="89"/>
      <c r="CB24" s="89"/>
      <c r="CC24" s="89"/>
      <c r="CD24" s="89"/>
      <c r="CE24" s="89"/>
      <c r="CF24" s="89"/>
      <c r="CG24" s="89"/>
      <c r="CH24" s="89"/>
      <c r="CI24" s="89"/>
      <c r="CJ24" s="89"/>
      <c r="CK24" s="89"/>
      <c r="CL24" s="89"/>
      <c r="CM24" s="89"/>
      <c r="CN24" s="89"/>
      <c r="CO24" s="89"/>
      <c r="CP24" s="89"/>
      <c r="CQ24" s="89"/>
      <c r="CR24" s="89"/>
      <c r="CS24" s="89"/>
      <c r="CT24" s="89">
        <f>+'[1]2-ԸՆԴԱՄԵՆԸ ԾԱԽՍԵՐ'!$G$1518</f>
        <v>457378.77660380007</v>
      </c>
      <c r="CU24" s="89"/>
      <c r="CV24" s="89"/>
      <c r="CW24" s="89"/>
      <c r="CX24" s="89"/>
      <c r="CY24" s="89"/>
      <c r="CZ24" s="89">
        <f t="shared" si="8"/>
        <v>418704.41992598999</v>
      </c>
      <c r="DA24" s="89"/>
      <c r="DB24" s="89"/>
      <c r="DC24" s="89"/>
      <c r="DD24" s="89"/>
      <c r="DE24" s="89"/>
      <c r="DF24" s="89"/>
      <c r="DG24" s="89"/>
      <c r="DH24" s="89"/>
      <c r="DI24" s="89"/>
      <c r="DJ24" s="89"/>
      <c r="DK24" s="89"/>
      <c r="DL24" s="89"/>
      <c r="DM24" s="89"/>
      <c r="DN24" s="89"/>
      <c r="DO24" s="89"/>
      <c r="DP24" s="89"/>
      <c r="DQ24" s="89"/>
      <c r="DR24" s="89"/>
      <c r="DS24" s="89"/>
      <c r="DT24" s="89"/>
      <c r="DU24" s="89"/>
      <c r="DV24" s="89"/>
      <c r="DW24" s="89"/>
      <c r="DX24" s="89"/>
      <c r="DY24" s="89"/>
      <c r="DZ24" s="89">
        <f>+'[1]2-ԸՆԴԱՄԵՆԸ ԾԱԽՍԵՐ'!$K$1518</f>
        <v>418704.41992598999</v>
      </c>
      <c r="EA24" s="89"/>
      <c r="EB24" s="89"/>
      <c r="EC24" s="89"/>
      <c r="ED24" s="89"/>
      <c r="EE24" s="89"/>
      <c r="EF24" s="89">
        <f t="shared" si="9"/>
        <v>393174.19696428947</v>
      </c>
      <c r="EG24" s="89"/>
      <c r="EH24" s="89"/>
      <c r="EI24" s="89"/>
      <c r="EJ24" s="89"/>
      <c r="EK24" s="89"/>
      <c r="EL24" s="89"/>
      <c r="EM24" s="89"/>
      <c r="EN24" s="89"/>
      <c r="EO24" s="89"/>
      <c r="EP24" s="89"/>
      <c r="EQ24" s="89"/>
      <c r="ER24" s="89"/>
      <c r="ES24" s="89"/>
      <c r="ET24" s="89"/>
      <c r="EU24" s="89"/>
      <c r="EV24" s="89"/>
      <c r="EW24" s="89"/>
      <c r="EX24" s="89"/>
      <c r="EY24" s="89"/>
      <c r="EZ24" s="89"/>
      <c r="FA24" s="89"/>
      <c r="FB24" s="89"/>
      <c r="FC24" s="89"/>
      <c r="FD24" s="89"/>
      <c r="FE24" s="89"/>
      <c r="FF24" s="89">
        <f>+'[1]2-ԸՆԴԱՄԵՆԸ ԾԱԽՍԵՐ'!$L$1518</f>
        <v>393174.19696428947</v>
      </c>
      <c r="FG24" s="89"/>
      <c r="FH24" s="89"/>
      <c r="FI24" s="89"/>
      <c r="FJ24" s="89"/>
      <c r="FK24" s="89"/>
    </row>
    <row r="25" spans="1:167" ht="102" x14ac:dyDescent="0.25">
      <c r="A25" s="171"/>
      <c r="B25" s="88">
        <v>11019</v>
      </c>
      <c r="C25" s="88" t="s">
        <v>204</v>
      </c>
      <c r="D25" s="88"/>
      <c r="E25" s="88"/>
      <c r="F25" s="88"/>
      <c r="G25" s="89">
        <f t="shared" si="5"/>
        <v>146419.9</v>
      </c>
      <c r="H25" s="89">
        <f>+'[1]2-ԸՆԴԱՄԵՆԸ ԾԱԽՍԵՐ'!$E$1540</f>
        <v>100236</v>
      </c>
      <c r="I25" s="89">
        <f>+'[1]2-ԸՆԴԱՄԵՆԸ ԾԱԽՍԵՐ'!$E$1541</f>
        <v>39209.5</v>
      </c>
      <c r="J25" s="89">
        <f>+'[1]2-ԸՆԴԱՄԵՆԸ ԾԱԽՍԵՐ'!$E$1542</f>
        <v>0</v>
      </c>
      <c r="K25" s="89">
        <f>+'[1]2-ԸՆԴԱՄԵՆԸ ԾԱԽՍԵՐ'!$E$1544</f>
        <v>0</v>
      </c>
      <c r="L25" s="89">
        <f>+'[1]2-ԸՆԴԱՄԵՆԸ ԾԱԽՍԵՐ'!$E$1549</f>
        <v>0</v>
      </c>
      <c r="M25" s="89">
        <f>+'[1]2-ԸՆԴԱՄԵՆԸ ԾԱԽՍԵՐ'!$E$1553</f>
        <v>6144.6</v>
      </c>
      <c r="N25" s="89">
        <f>+'[1]2-ԸՆԴԱՄԵՆԸ ԾԱԽՍԵՐ'!$E$1554</f>
        <v>0</v>
      </c>
      <c r="O25" s="89">
        <f>+'[1]2-ԸՆԴԱՄԵՆԸ ԾԱԽՍԵՐ'!$E$1559</f>
        <v>220</v>
      </c>
      <c r="P25" s="89">
        <f>+'[1]2-ԸՆԴԱՄԵՆԸ ԾԱԽՍԵՐ'!$E$1560</f>
        <v>0</v>
      </c>
      <c r="Q25" s="89">
        <f>+'[1]2-ԸՆԴԱՄԵՆԸ ԾԱԽՍԵՐ'!$E$1561</f>
        <v>309.8</v>
      </c>
      <c r="R25" s="89">
        <f>+'[1]2-ԸՆԴԱՄԵՆԸ ԾԱԽՍԵՐ'!$E$1562</f>
        <v>0</v>
      </c>
      <c r="S25" s="89">
        <f>+'[1]2-ԸՆԴԱՄԵՆԸ ԾԱԽՍԵՐ'!$E$1564</f>
        <v>0</v>
      </c>
      <c r="T25" s="89">
        <f>+'[1]2-ԸՆԴԱՄԵՆԸ ԾԱԽՍԵՐ'!$E$1565</f>
        <v>0</v>
      </c>
      <c r="U25" s="89">
        <f>+'[1]2-ԸՆԴԱՄԵՆԸ ԾԱԽՍԵՐ'!$E$1567</f>
        <v>0</v>
      </c>
      <c r="V25" s="89">
        <f>+'[1]2-ԸՆԴԱՄԵՆԸ ԾԱԽՍԵՐ'!$E$1568</f>
        <v>0</v>
      </c>
      <c r="W25" s="89">
        <f>+'[1]2-ԸՆԴԱՄԵՆԸ ԾԱԽՍԵՐ'!$E$1569</f>
        <v>0</v>
      </c>
      <c r="X25" s="89">
        <f>+'[1]2-ԸՆԴԱՄԵՆԸ ԾԱԽՍԵՐ'!$E$1570</f>
        <v>0</v>
      </c>
      <c r="Y25" s="89">
        <f>+'[1]2-ԸՆԴԱՄԵՆԸ ԾԱԽՍԵՐ'!$E$1571</f>
        <v>0</v>
      </c>
      <c r="Z25" s="91">
        <f>+'[1]2-ԸՆԴԱՄԵՆԸ ԾԱԽՍԵՐ'!$E$1575</f>
        <v>0</v>
      </c>
      <c r="AA25" s="89">
        <f>+'[1]2-ԸՆԴԱՄԵՆԸ ԾԱԽՍԵՐ'!$E$1580</f>
        <v>0</v>
      </c>
      <c r="AB25" s="89">
        <f>+'[1]2-ԸՆԴԱՄԵՆԸ ԾԱԽՍԵՐ'!$E$1581</f>
        <v>0</v>
      </c>
      <c r="AC25" s="89">
        <f>+'[1]2-ԸՆԴԱՄԵՆԸ ԾԱԽՍԵՐ'!$E$1582</f>
        <v>0</v>
      </c>
      <c r="AD25" s="89">
        <f>+'[1]2-ԸՆԴԱՄԵՆԸ ԾԱԽՍԵՐ'!$E$1583</f>
        <v>0</v>
      </c>
      <c r="AE25" s="89">
        <f>+'[1]2-ԸՆԴԱՄԵՆԸ ԾԱԽՍԵՐ'!$E$1590</f>
        <v>300</v>
      </c>
      <c r="AF25" s="89">
        <f>+'[1]2-ԸՆԴԱՄԵՆԸ ԾԱԽՍԵՐ'!$E$1592</f>
        <v>0</v>
      </c>
      <c r="AG25" s="89"/>
      <c r="AH25" s="89"/>
      <c r="AI25" s="89"/>
      <c r="AJ25" s="89"/>
      <c r="AK25" s="89"/>
      <c r="AL25" s="89"/>
      <c r="AM25" s="89"/>
      <c r="AN25" s="89">
        <f t="shared" si="6"/>
        <v>617731.20000000007</v>
      </c>
      <c r="AO25" s="89">
        <f>+'[1]2-ԸՆԴԱՄԵՆԸ ԾԱԽՍԵՐ'!$F$1540</f>
        <v>469799</v>
      </c>
      <c r="AP25" s="89">
        <f>+'[1]2-ԸՆԴԱՄԵՆԸ ԾԱԽՍԵՐ'!$F$1541</f>
        <v>47873.4</v>
      </c>
      <c r="AQ25" s="89">
        <f>+'[1]2-ԸՆԴԱՄԵՆԸ ԾԱԽՍԵՐ'!$F$1542</f>
        <v>9493.9</v>
      </c>
      <c r="AR25" s="89">
        <f>+'[1]2-ԸՆԴԱՄԵՆԸ ԾԱԽՍԵՐ'!$F$1544</f>
        <v>13058.8</v>
      </c>
      <c r="AS25" s="89">
        <f>+'[1]2-ԸՆԴԱՄԵՆԸ ԾԱԽՍԵՐ'!$F$1549</f>
        <v>702.5</v>
      </c>
      <c r="AT25" s="89">
        <f>+'[1]2-ԸՆԴԱՄԵՆԸ ԾԱԽՍԵՐ'!$F$1553</f>
        <v>70562.7</v>
      </c>
      <c r="AU25" s="89">
        <f>+'[1]2-ԸՆԴԱՄԵՆԸ ԾԱԽՍԵՐ'!$F$1554</f>
        <v>0</v>
      </c>
      <c r="AV25" s="89">
        <f>+'[1]2-ԸՆԴԱՄԵՆԸ ԾԱԽՍԵՐ'!$F$1559</f>
        <v>0</v>
      </c>
      <c r="AW25" s="89">
        <f>+'[1]2-ԸՆԴԱՄԵՆԸ ԾԱԽՍԵՐ'!$F$1560</f>
        <v>0</v>
      </c>
      <c r="AX25" s="89">
        <f>+'[1]2-ԸՆԴԱՄԵՆԸ ԾԱԽՍԵՐ'!$F$1561</f>
        <v>1500</v>
      </c>
      <c r="AY25" s="89">
        <f>+'[1]2-ԸՆԴԱՄԵՆԸ ԾԱԽՍԵՐ'!$F$1562</f>
        <v>0</v>
      </c>
      <c r="AZ25" s="89">
        <f>+'[1]2-ԸՆԴԱՄԵՆԸ ԾԱԽՍԵՐ'!$F$1564</f>
        <v>0</v>
      </c>
      <c r="BA25" s="89">
        <f>+'[1]2-ԸՆԴԱՄԵՆԸ ԾԱԽՍԵՐ'!$F$1565</f>
        <v>750</v>
      </c>
      <c r="BB25" s="89">
        <f>+'[1]2-ԸՆԴԱՄԵՆԸ ԾԱԽՍԵՐ'!$F$1567</f>
        <v>0</v>
      </c>
      <c r="BC25" s="89">
        <f>+'[1]2-ԸՆԴԱՄԵՆԸ ԾԱԽՍԵՐ'!$F$1568</f>
        <v>0</v>
      </c>
      <c r="BD25" s="89">
        <f>+'[1]2-ԸՆԴԱՄԵՆԸ ԾԱԽՍԵՐ'!$F$1569</f>
        <v>100</v>
      </c>
      <c r="BE25" s="89">
        <f>+'[1]2-ԸՆԴԱՄԵՆԸ ԾԱԽՍԵՐ'!$F$1570</f>
        <v>0</v>
      </c>
      <c r="BF25" s="89">
        <f>+'[1]2-ԸՆԴԱՄԵՆԸ ԾԱԽՍԵՐ'!$F$1571</f>
        <v>0</v>
      </c>
      <c r="BG25" s="89">
        <f>+'[1]2-ԸՆԴԱՄԵՆԸ ԾԱԽՍԵՐ'!$F$1575</f>
        <v>0</v>
      </c>
      <c r="BH25" s="89">
        <f>+'[1]2-ԸՆԴԱՄԵՆԸ ԾԱԽՍԵՐ'!$F$1580</f>
        <v>0</v>
      </c>
      <c r="BI25" s="89">
        <f>+'[1]2-ԸՆԴԱՄԵՆԸ ԾԱԽՍԵՐ'!$F$1581</f>
        <v>0</v>
      </c>
      <c r="BJ25" s="89">
        <f>+'[1]2-ԸՆԴԱՄԵՆԸ ԾԱԽՍԵՐ'!$F$1582</f>
        <v>0</v>
      </c>
      <c r="BK25" s="89">
        <f>+'[1]2-ԸՆԴԱՄԵՆԸ ԾԱԽՍԵՐ'!$F$1583</f>
        <v>0</v>
      </c>
      <c r="BL25" s="89">
        <f>+'[1]2-ԸՆԴԱՄԵՆԸ ԾԱԽՍԵՐ'!$F$1590</f>
        <v>3360</v>
      </c>
      <c r="BM25" s="89">
        <f>+'[1]2-ԸՆԴԱՄԵՆԸ ԾԱԽՍԵՐ'!$F$1592</f>
        <v>530.9</v>
      </c>
      <c r="BN25" s="89"/>
      <c r="BO25" s="89"/>
      <c r="BP25" s="89"/>
      <c r="BQ25" s="89"/>
      <c r="BR25" s="89"/>
      <c r="BS25" s="89"/>
      <c r="BT25" s="89">
        <f t="shared" si="7"/>
        <v>596277.20000000007</v>
      </c>
      <c r="BU25" s="89">
        <f>+'[1]2-ԸՆԴԱՄԵՆԸ ԾԱԽՍԵՐ'!$G$1540</f>
        <v>492008</v>
      </c>
      <c r="BV25" s="89">
        <f>+'[1]2-ԸՆԴԱՄԵՆԸ ԾԱԽՍԵՐ'!$G$1541</f>
        <v>41520.300000000003</v>
      </c>
      <c r="BW25" s="89">
        <f>+'[1]2-ԸՆԴԱՄԵՆԸ ԾԱԽՍԵՐ'!$G$1542</f>
        <v>11415.6</v>
      </c>
      <c r="BX25" s="89">
        <f>+'[1]2-ԸՆԴԱՄԵՆԸ ԾԱԽՍԵՐ'!$G$1544</f>
        <v>0</v>
      </c>
      <c r="BY25" s="89">
        <f>+'[1]2-ԸՆԴԱՄԵՆԸ ԾԱԽՍԵՐ'!$G$1549</f>
        <v>0</v>
      </c>
      <c r="BZ25" s="89">
        <f>+'[1]2-ԸՆԴԱՄԵՆԸ ԾԱԽՍԵՐ'!$G$1553</f>
        <v>45000</v>
      </c>
      <c r="CA25" s="89">
        <f>+'[1]2-ԸՆԴԱՄԵՆԸ ԾԱԽՍԵՐ'!$G$1554</f>
        <v>0</v>
      </c>
      <c r="CB25" s="89">
        <f>+'[1]2-ԸՆԴԱՄԵՆԸ ԾԱԽՍԵՐ'!$G$1557</f>
        <v>370</v>
      </c>
      <c r="CC25" s="89">
        <f>+'[1]2-ԸՆԴԱՄԵՆԸ ԾԱԽՍԵՐ'!$G$1560</f>
        <v>0</v>
      </c>
      <c r="CD25" s="89">
        <f>+'[1]2-ԸՆԴԱՄԵՆԸ ԾԱԽՍԵՐ'!$G$1561</f>
        <v>1750</v>
      </c>
      <c r="CE25" s="89">
        <f>+'[1]2-ԸՆԴԱՄԵՆԸ ԾԱԽՍԵՐ'!$G$1562</f>
        <v>0</v>
      </c>
      <c r="CF25" s="89">
        <f>+'[1]2-ԸՆԴԱՄԵՆԸ ԾԱԽՍԵՐ'!$G$1564</f>
        <v>0</v>
      </c>
      <c r="CG25" s="89">
        <f>+'[1]2-ԸՆԴԱՄԵՆԸ ԾԱԽՍԵՐ'!$G$1565</f>
        <v>750</v>
      </c>
      <c r="CH25" s="89">
        <f>+'[1]2-ԸՆԴԱՄԵՆԸ ԾԱԽՍԵՐ'!$G$1567</f>
        <v>0</v>
      </c>
      <c r="CI25" s="89">
        <f>+'[1]2-ԸՆԴԱՄԵՆԸ ԾԱԽՍԵՐ'!$G$1568</f>
        <v>0</v>
      </c>
      <c r="CJ25" s="89">
        <f>+'[1]2-ԸՆԴԱՄԵՆԸ ԾԱԽՍԵՐ'!$G$1569</f>
        <v>0</v>
      </c>
      <c r="CK25" s="89">
        <f>+'[1]2-ԸՆԴԱՄԵՆԸ ԾԱԽՍԵՐ'!$G$1570</f>
        <v>0</v>
      </c>
      <c r="CL25" s="89">
        <f>+'[1]2-ԸՆԴԱՄԵՆԸ ԾԱԽՍԵՐ'!$G$1571</f>
        <v>0</v>
      </c>
      <c r="CM25" s="89">
        <f>+'[1]2-ԸՆԴԱՄԵՆԸ ԾԱԽՍԵՐ'!$G$1575</f>
        <v>0</v>
      </c>
      <c r="CN25" s="89">
        <f>+'[1]2-ԸՆԴԱՄԵՆԸ ԾԱԽՍԵՐ'!$G$1580</f>
        <v>0</v>
      </c>
      <c r="CO25" s="89">
        <f>+'[1]2-ԸՆԴԱՄԵՆԸ ԾԱԽՍԵՐ'!$G$1581</f>
        <v>0</v>
      </c>
      <c r="CP25" s="89">
        <f>+'[1]2-ԸՆԴԱՄԵՆԸ ԾԱԽՍԵՐ'!$G$1582</f>
        <v>0</v>
      </c>
      <c r="CQ25" s="89">
        <f>+'[1]2-ԸՆԴԱՄԵՆԸ ԾԱԽՍԵՐ'!$G$1583</f>
        <v>0</v>
      </c>
      <c r="CR25" s="89">
        <f>+'[1]2-ԸՆԴԱՄԵՆԸ ԾԱԽՍԵՐ'!$G$1590</f>
        <v>3360</v>
      </c>
      <c r="CS25" s="89">
        <f>+'[1]2-ԸՆԴԱՄԵՆԸ ԾԱԽՍԵՐ'!$G$1592</f>
        <v>103.3</v>
      </c>
      <c r="CT25" s="89"/>
      <c r="CU25" s="89"/>
      <c r="CV25" s="89"/>
      <c r="CW25" s="89"/>
      <c r="CX25" s="89"/>
      <c r="CY25" s="89"/>
      <c r="CZ25" s="89">
        <f t="shared" si="8"/>
        <v>605492.30000000005</v>
      </c>
      <c r="DA25" s="89">
        <f>+'[1]2-ԸՆԴԱՄԵՆԸ ԾԱԽՍԵՐ'!$K$1540</f>
        <v>498527.4</v>
      </c>
      <c r="DB25" s="89">
        <f>+'[1]2-ԸՆԴԱՄԵՆԸ ԾԱԽՍԵՐ'!$K$1541</f>
        <v>41743.199999999997</v>
      </c>
      <c r="DC25" s="89">
        <f>+'[1]2-ԸՆԴԱՄԵՆԸ ԾԱԽՍԵՐ'!$K$1542</f>
        <v>11638.4</v>
      </c>
      <c r="DD25" s="89">
        <f>+'[1]2-ԸՆԴԱՄԵՆԸ ԾԱԽՍԵՐ'!$K$1544</f>
        <v>0</v>
      </c>
      <c r="DE25" s="89">
        <f>+'[1]2-ԸՆԴԱՄԵՆԸ ԾԱԽՍԵՐ'!$K$1549</f>
        <v>0</v>
      </c>
      <c r="DF25" s="89">
        <f>+'[1]2-ԸՆԴԱՄԵՆԸ ԾԱԽՍԵՐ'!$K$1553</f>
        <v>47250</v>
      </c>
      <c r="DG25" s="89">
        <f>+'[1]2-ԸՆԴԱՄԵՆԸ ԾԱԽՍԵՐ'!$K$1554</f>
        <v>0</v>
      </c>
      <c r="DH25" s="89">
        <f>+'[1]2-ԸՆԴԱՄԵՆԸ ԾԱԽՍԵՐ'!$K$1559</f>
        <v>370</v>
      </c>
      <c r="DI25" s="89">
        <f>+'[1]2-ԸՆԴԱՄԵՆԸ ԾԱԽՍԵՐ'!$K$1560</f>
        <v>0</v>
      </c>
      <c r="DJ25" s="89">
        <f>+'[1]2-ԸՆԴԱՄԵՆԸ ԾԱԽՍԵՐ'!$K$1561</f>
        <v>1750</v>
      </c>
      <c r="DK25" s="89">
        <f>+'[1]2-ԸՆԴԱՄԵՆԸ ԾԱԽՍԵՐ'!$K$1562</f>
        <v>0</v>
      </c>
      <c r="DL25" s="89">
        <f>+'[1]2-ԸՆԴԱՄԵՆԸ ԾԱԽՍԵՐ'!$K$1564</f>
        <v>0</v>
      </c>
      <c r="DM25" s="89">
        <f>+'[1]2-ԸՆԴԱՄԵՆԸ ԾԱԽՍԵՐ'!$K$1565</f>
        <v>750</v>
      </c>
      <c r="DN25" s="89">
        <f>+'[1]2-ԸՆԴԱՄԵՆԸ ԾԱԽՍԵՐ'!$K$1567</f>
        <v>0</v>
      </c>
      <c r="DO25" s="89">
        <f>+'[1]2-ԸՆԴԱՄԵՆԸ ԾԱԽՍԵՐ'!$K$1568</f>
        <v>0</v>
      </c>
      <c r="DP25" s="89">
        <f>+'[1]2-ԸՆԴԱՄԵՆԸ ԾԱԽՍԵՐ'!$K$1569</f>
        <v>0</v>
      </c>
      <c r="DQ25" s="89">
        <f>+'[1]2-ԸՆԴԱՄԵՆԸ ԾԱԽՍԵՐ'!$K$1570</f>
        <v>0</v>
      </c>
      <c r="DR25" s="89">
        <f>+'[1]2-ԸՆԴԱՄԵՆԸ ԾԱԽՍԵՐ'!$K$1571</f>
        <v>0</v>
      </c>
      <c r="DS25" s="89">
        <f>+'[1]2-ԸՆԴԱՄԵՆԸ ԾԱԽՍԵՐ'!$K$1575</f>
        <v>0</v>
      </c>
      <c r="DT25" s="89">
        <f>+'[1]2-ԸՆԴԱՄԵՆԸ ԾԱԽՍԵՐ'!$K$1580</f>
        <v>0</v>
      </c>
      <c r="DU25" s="89">
        <f>+'[1]2-ԸՆԴԱՄԵՆԸ ԾԱԽՍԵՐ'!$K$1581</f>
        <v>0</v>
      </c>
      <c r="DV25" s="89">
        <f>+'[1]2-ԸՆԴԱՄԵՆԸ ԾԱԽՍԵՐ'!$K$1582</f>
        <v>0</v>
      </c>
      <c r="DW25" s="89">
        <f>+'[1]2-ԸՆԴԱՄԵՆԸ ԾԱԽՍԵՐ'!$K$1583</f>
        <v>0</v>
      </c>
      <c r="DX25" s="89">
        <f>+'[1]2-ԸՆԴԱՄԵՆԸ ԾԱԽՍԵՐ'!$K$1590</f>
        <v>3360</v>
      </c>
      <c r="DY25" s="89">
        <f>+'[1]2-ԸՆԴԱՄԵՆԸ ԾԱԽՍԵՐ'!$K$1592</f>
        <v>103.3</v>
      </c>
      <c r="DZ25" s="89"/>
      <c r="EA25" s="89"/>
      <c r="EB25" s="89"/>
      <c r="EC25" s="89"/>
      <c r="ED25" s="89"/>
      <c r="EE25" s="89"/>
      <c r="EF25" s="89">
        <f t="shared" si="9"/>
        <v>613613.4</v>
      </c>
      <c r="EG25" s="89">
        <f>+'[1]2-ԸՆԴԱՄԵՆԸ ԾԱԽՍԵՐ'!$L$1540</f>
        <v>503985.8</v>
      </c>
      <c r="EH25" s="89">
        <f>+'[1]2-ԸՆԴԱՄԵՆԸ ԾԱԽՍԵՐ'!$L$1541</f>
        <v>41741.699999999997</v>
      </c>
      <c r="EI25" s="89">
        <f>+'[1]2-ԸՆԴԱՄԵՆԸ ԾԱԽՍԵՐ'!$L$1542</f>
        <v>11940.1</v>
      </c>
      <c r="EJ25" s="89">
        <f>+'[1]2-ԸՆԴԱՄԵՆԸ ԾԱԽՍԵՐ'!$L$1544</f>
        <v>0</v>
      </c>
      <c r="EK25" s="89">
        <f>+'[1]2-ԸՆԴԱՄԵՆԸ ԾԱԽՍԵՐ'!$L$1549</f>
        <v>0</v>
      </c>
      <c r="EL25" s="89">
        <f>+'[1]2-ԸՆԴԱՄԵՆԸ ԾԱԽՍԵՐ'!$L$1553</f>
        <v>49612.5</v>
      </c>
      <c r="EM25" s="89">
        <f>+'[1]2-ԸՆԴԱՄԵՆԸ ԾԱԽՍԵՐ'!$L$1554</f>
        <v>0</v>
      </c>
      <c r="EN25" s="89">
        <f>+'[1]2-ԸՆԴԱՄԵՆԸ ԾԱԽՍԵՐ'!$L$1559</f>
        <v>370</v>
      </c>
      <c r="EO25" s="89">
        <f>+'[1]2-ԸՆԴԱՄԵՆԸ ԾԱԽՍԵՐ'!$L$1560</f>
        <v>0</v>
      </c>
      <c r="EP25" s="89">
        <f>+'[1]2-ԸՆԴԱՄԵՆԸ ԾԱԽՍԵՐ'!$L$1561</f>
        <v>1750</v>
      </c>
      <c r="EQ25" s="89">
        <f>+'[1]2-ԸՆԴԱՄԵՆԸ ԾԱԽՍԵՐ'!$L$1562</f>
        <v>0</v>
      </c>
      <c r="ER25" s="89">
        <f>+'[1]2-ԸՆԴԱՄԵՆԸ ԾԱԽՍԵՐ'!$L$1564</f>
        <v>0</v>
      </c>
      <c r="ES25" s="89">
        <f>+'[1]2-ԸՆԴԱՄԵՆԸ ԾԱԽՍԵՐ'!$L$1565</f>
        <v>750</v>
      </c>
      <c r="ET25" s="89">
        <f>+'[1]2-ԸՆԴԱՄԵՆԸ ԾԱԽՍԵՐ'!$L$1567</f>
        <v>0</v>
      </c>
      <c r="EU25" s="89">
        <f>+'[1]2-ԸՆԴԱՄԵՆԸ ԾԱԽՍԵՐ'!$L$1568</f>
        <v>0</v>
      </c>
      <c r="EV25" s="89">
        <f>+'[1]2-ԸՆԴԱՄԵՆԸ ԾԱԽՍԵՐ'!$L$1569</f>
        <v>0</v>
      </c>
      <c r="EW25" s="89">
        <f>+'[1]2-ԸՆԴԱՄԵՆԸ ԾԱԽՍԵՐ'!$L$1570</f>
        <v>0</v>
      </c>
      <c r="EX25" s="89">
        <f>+'[1]2-ԸՆԴԱՄԵՆԸ ԾԱԽՍԵՐ'!$L$1571</f>
        <v>0</v>
      </c>
      <c r="EY25" s="89">
        <f>+'[1]2-ԸՆԴԱՄԵՆԸ ԾԱԽՍԵՐ'!$L$1575</f>
        <v>0</v>
      </c>
      <c r="EZ25" s="89">
        <f>+'[1]2-ԸՆԴԱՄԵՆԸ ԾԱԽՍԵՐ'!$L$1580</f>
        <v>0</v>
      </c>
      <c r="FA25" s="89">
        <f>+'[1]2-ԸՆԴԱՄԵՆԸ ԾԱԽՍԵՐ'!$L$1581</f>
        <v>0</v>
      </c>
      <c r="FB25" s="89">
        <f>+'[1]2-ԸՆԴԱՄԵՆԸ ԾԱԽՍԵՐ'!$L$1582</f>
        <v>0</v>
      </c>
      <c r="FC25" s="89">
        <f>+'[1]2-ԸՆԴԱՄԵՆԸ ԾԱԽՍԵՐ'!$L$1583</f>
        <v>0</v>
      </c>
      <c r="FD25" s="89">
        <f>+'[1]2-ԸՆԴԱՄԵՆԸ ԾԱԽՍԵՐ'!$L$1590</f>
        <v>3360</v>
      </c>
      <c r="FE25" s="89">
        <f>+'[1]2-ԸՆԴԱՄԵՆԸ ԾԱԽՍԵՐ'!$L$1592</f>
        <v>103.3</v>
      </c>
      <c r="FF25" s="89"/>
      <c r="FG25" s="89"/>
      <c r="FH25" s="89"/>
      <c r="FI25" s="89"/>
      <c r="FJ25" s="89"/>
      <c r="FK25" s="89"/>
    </row>
    <row r="26" spans="1:167" ht="127.5" x14ac:dyDescent="0.25">
      <c r="A26" s="171"/>
      <c r="B26" s="92" t="s">
        <v>258</v>
      </c>
      <c r="C26" s="88" t="s">
        <v>259</v>
      </c>
      <c r="D26" s="88"/>
      <c r="E26" s="88"/>
      <c r="F26" s="88"/>
      <c r="G26" s="89">
        <f t="shared" ref="G26:G31" si="10">SUM(H26:AM26)</f>
        <v>0</v>
      </c>
      <c r="H26" s="89">
        <f>+'[1]2-ԸՆԴԱՄԵՆԸ ԾԱԽՍԵՐ'!$E$1620</f>
        <v>0</v>
      </c>
      <c r="I26" s="89">
        <f>+'[1]2-ԸՆԴԱՄԵՆԸ ԾԱԽՍԵՐ'!$E$1621</f>
        <v>0</v>
      </c>
      <c r="J26" s="89">
        <f>+'[1]2-ԸՆԴԱՄԵՆԸ ԾԱԽՍԵՐ'!$E$1622</f>
        <v>0</v>
      </c>
      <c r="K26" s="89">
        <f>+'[1]2-ԸՆԴԱՄԵՆԸ ԾԱԽՍԵՐ'!$E$1624</f>
        <v>0</v>
      </c>
      <c r="L26" s="89">
        <f>+'[1]2-ԸՆԴԱՄԵՆԸ ԾԱԽՍԵՐ'!$E$1629</f>
        <v>0</v>
      </c>
      <c r="M26" s="89">
        <f>+'[1]2-ԸՆԴԱՄԵՆԸ ԾԱԽՍԵՐ'!$E$1633</f>
        <v>0</v>
      </c>
      <c r="N26" s="89">
        <f>+'[1]2-ԸՆԴԱՄԵՆԸ ԾԱԽՍԵՐ'!$E$1634</f>
        <v>0</v>
      </c>
      <c r="O26" s="89">
        <f>+'[1]2-ԸՆԴԱՄԵՆԸ ԾԱԽՍԵՐ'!$E$1639</f>
        <v>0</v>
      </c>
      <c r="P26" s="89">
        <f>+'[1]2-ԸՆԴԱՄԵՆԸ ԾԱԽՍԵՐ'!$E$1640</f>
        <v>0</v>
      </c>
      <c r="Q26" s="89">
        <f>+'[1]2-ԸՆԴԱՄԵՆԸ ԾԱԽՍԵՐ'!$E$1641</f>
        <v>0</v>
      </c>
      <c r="R26" s="89">
        <f>+'[1]2-ԸՆԴԱՄԵՆԸ ԾԱԽՍԵՐ'!$E$1642</f>
        <v>0</v>
      </c>
      <c r="S26" s="89">
        <f>+'[1]2-ԸՆԴԱՄԵՆԸ ԾԱԽՍԵՐ'!$E$1644</f>
        <v>0</v>
      </c>
      <c r="T26" s="89">
        <f>+'[1]2-ԸՆԴԱՄԵՆԸ ԾԱԽՍԵՐ'!$E$1645</f>
        <v>0</v>
      </c>
      <c r="U26" s="89">
        <f>+'[1]2-ԸՆԴԱՄԵՆԸ ԾԱԽՍԵՐ'!$E$1647</f>
        <v>0</v>
      </c>
      <c r="V26" s="89">
        <f>+'[1]2-ԸՆԴԱՄԵՆԸ ԾԱԽՍԵՐ'!$E$1648</f>
        <v>0</v>
      </c>
      <c r="W26" s="89">
        <f>+'[1]2-ԸՆԴԱՄԵՆԸ ԾԱԽՍԵՐ'!$E$1649</f>
        <v>0</v>
      </c>
      <c r="X26" s="89">
        <f>+'[1]2-ԸՆԴԱՄԵՆԸ ԾԱԽՍԵՐ'!$E$1650</f>
        <v>0</v>
      </c>
      <c r="Y26" s="89">
        <f>+'[1]2-ԸՆԴԱՄԵՆԸ ԾԱԽՍԵՐ'!$E$1651</f>
        <v>0</v>
      </c>
      <c r="Z26" s="91">
        <f>+'[1]2-ԸՆԴԱՄԵՆԸ ԾԱԽՍԵՐ'!$E$1655</f>
        <v>0</v>
      </c>
      <c r="AA26" s="89">
        <f>+'[1]2-ԸՆԴԱՄԵՆԸ ԾԱԽՍԵՐ'!$E$1660</f>
        <v>0</v>
      </c>
      <c r="AB26" s="89">
        <f>+'[1]2-ԸՆԴԱՄԵՆԸ ԾԱԽՍԵՐ'!$E$1661</f>
        <v>0</v>
      </c>
      <c r="AC26" s="89">
        <f>+'[1]2-ԸՆԴԱՄԵՆԸ ԾԱԽՍԵՐ'!$E$1662</f>
        <v>0</v>
      </c>
      <c r="AD26" s="89">
        <f>+'[1]2-ԸՆԴԱՄԵՆԸ ԾԱԽՍԵՐ'!$E$1663</f>
        <v>0</v>
      </c>
      <c r="AE26" s="89">
        <f>+'[1]2-ԸՆԴԱՄԵՆԸ ԾԱԽՍԵՐ'!$E$1670</f>
        <v>0</v>
      </c>
      <c r="AF26" s="89">
        <f>+'[1]2-ԸՆԴԱՄԵՆԸ ԾԱԽՍԵՐ'!$E$1672</f>
        <v>0</v>
      </c>
      <c r="AG26" s="89"/>
      <c r="AH26" s="89"/>
      <c r="AI26" s="89"/>
      <c r="AJ26" s="89"/>
      <c r="AK26" s="89"/>
      <c r="AL26" s="89"/>
      <c r="AM26" s="89"/>
      <c r="AN26" s="89">
        <f t="shared" ref="AN26:AN31" si="11">SUM(AO26:BS26)</f>
        <v>0</v>
      </c>
      <c r="AO26" s="89">
        <f>+'[1]2-ԸՆԴԱՄԵՆԸ ԾԱԽՍԵՐ'!$F$1620</f>
        <v>0</v>
      </c>
      <c r="AP26" s="89">
        <f>+'[1]2-ԸՆԴԱՄԵՆԸ ԾԱԽՍԵՐ'!$F$1621</f>
        <v>0</v>
      </c>
      <c r="AQ26" s="89">
        <f>+'[1]2-ԸՆԴԱՄԵՆԸ ԾԱԽՍԵՐ'!$F$1622</f>
        <v>0</v>
      </c>
      <c r="AR26" s="89">
        <f>+'[1]2-ԸՆԴԱՄԵՆԸ ԾԱԽՍԵՐ'!$F$1624</f>
        <v>0</v>
      </c>
      <c r="AS26" s="89">
        <f>+'[1]2-ԸՆԴԱՄԵՆԸ ԾԱԽՍԵՐ'!$F$1629</f>
        <v>0</v>
      </c>
      <c r="AT26" s="89">
        <f>+'[1]2-ԸՆԴԱՄԵՆԸ ԾԱԽՍԵՐ'!$F$1633</f>
        <v>0</v>
      </c>
      <c r="AU26" s="89">
        <f>+'[1]2-ԸՆԴԱՄԵՆԸ ԾԱԽՍԵՐ'!$F$1634</f>
        <v>0</v>
      </c>
      <c r="AV26" s="89">
        <f>+'[1]2-ԸՆԴԱՄԵՆԸ ԾԱԽՍԵՐ'!$F$1639</f>
        <v>0</v>
      </c>
      <c r="AW26" s="89">
        <f>+'[1]2-ԸՆԴԱՄԵՆԸ ԾԱԽՍԵՐ'!$F$1640</f>
        <v>0</v>
      </c>
      <c r="AX26" s="89">
        <f>+'[1]2-ԸՆԴԱՄԵՆԸ ԾԱԽՍԵՐ'!$F$1641</f>
        <v>0</v>
      </c>
      <c r="AY26" s="89">
        <f>+'[1]2-ԸՆԴԱՄԵՆԸ ԾԱԽՍԵՐ'!$F$1642</f>
        <v>0</v>
      </c>
      <c r="AZ26" s="89">
        <f>+'[1]2-ԸՆԴԱՄԵՆԸ ԾԱԽՍԵՐ'!$F$1644</f>
        <v>0</v>
      </c>
      <c r="BA26" s="89">
        <f>+'[1]2-ԸՆԴԱՄԵՆԸ ԾԱԽՍԵՐ'!$F$1645</f>
        <v>0</v>
      </c>
      <c r="BB26" s="89">
        <f>+'[1]2-ԸՆԴԱՄԵՆԸ ԾԱԽՍԵՐ'!$F$1647</f>
        <v>0</v>
      </c>
      <c r="BC26" s="89">
        <f>+'[1]2-ԸՆԴԱՄԵՆԸ ԾԱԽՍԵՐ'!$F$1648</f>
        <v>0</v>
      </c>
      <c r="BD26" s="89">
        <f>+'[1]2-ԸՆԴԱՄԵՆԸ ԾԱԽՍԵՐ'!$F$1649</f>
        <v>0</v>
      </c>
      <c r="BE26" s="89">
        <f>+'[1]2-ԸՆԴԱՄԵՆԸ ԾԱԽՍԵՐ'!$F$1650</f>
        <v>0</v>
      </c>
      <c r="BF26" s="89">
        <f>+'[1]2-ԸՆԴԱՄԵՆԸ ԾԱԽՍԵՐ'!$F$1651</f>
        <v>0</v>
      </c>
      <c r="BG26" s="89">
        <f>+'[1]2-ԸՆԴԱՄԵՆԸ ԾԱԽՍԵՐ'!$F$1655</f>
        <v>0</v>
      </c>
      <c r="BH26" s="89">
        <f>+'[1]2-ԸՆԴԱՄԵՆԸ ԾԱԽՍԵՐ'!$F$1660</f>
        <v>0</v>
      </c>
      <c r="BI26" s="89">
        <f>+'[1]2-ԸՆԴԱՄԵՆԸ ԾԱԽՍԵՐ'!$F$1661</f>
        <v>0</v>
      </c>
      <c r="BJ26" s="89">
        <f>+'[1]2-ԸՆԴԱՄԵՆԸ ԾԱԽՍԵՐ'!$F$1662</f>
        <v>0</v>
      </c>
      <c r="BK26" s="89">
        <f>+'[1]2-ԸՆԴԱՄԵՆԸ ԾԱԽՍԵՐ'!$F$1663</f>
        <v>0</v>
      </c>
      <c r="BL26" s="89">
        <f>+'[1]2-ԸՆԴԱՄԵՆԸ ԾԱԽՍԵՐ'!$F$1670</f>
        <v>0</v>
      </c>
      <c r="BM26" s="89">
        <f>+'[1]2-ԸՆԴԱՄԵՆԸ ԾԱԽՍԵՐ'!$F$1672</f>
        <v>0</v>
      </c>
      <c r="BN26" s="89"/>
      <c r="BO26" s="89"/>
      <c r="BP26" s="89"/>
      <c r="BQ26" s="89"/>
      <c r="BR26" s="89"/>
      <c r="BS26" s="89"/>
      <c r="BT26" s="89">
        <f t="shared" ref="BT26:BT31" si="12">SUM(BU26:CY26)</f>
        <v>481363.59999999992</v>
      </c>
      <c r="BU26" s="89">
        <f>+'[1]2-ԸՆԴԱՄԵՆԸ ԾԱԽՍԵՐ'!$G$1620</f>
        <v>391033.8</v>
      </c>
      <c r="BV26" s="89">
        <f>+'[1]2-ԸՆԴԱՄԵՆԸ ԾԱԽՍԵՐ'!$G$1621</f>
        <v>34542.1</v>
      </c>
      <c r="BW26" s="89">
        <f>+'[1]2-ԸՆԴԱՄԵՆԸ ԾԱԽՍԵՐ'!$G$1622</f>
        <v>7603.6</v>
      </c>
      <c r="BX26" s="89">
        <f>+'[1]2-ԸՆԴԱՄԵՆԸ ԾԱԽՍԵՐ'!$G$1624</f>
        <v>6855.6</v>
      </c>
      <c r="BY26" s="89">
        <f>+'[1]2-ԸՆԴԱՄԵՆԸ ԾԱԽՍԵՐ'!$G$1629</f>
        <v>651.20000000000005</v>
      </c>
      <c r="BZ26" s="89">
        <f>+'[1]2-ԸՆԴԱՄԵՆԸ ԾԱԽՍԵՐ'!$G$1633</f>
        <v>34903.599999999999</v>
      </c>
      <c r="CA26" s="89">
        <f>+'[1]2-ԸՆԴԱՄԵՆԸ ԾԱԽՍԵՐ'!$G$1634</f>
        <v>0</v>
      </c>
      <c r="CB26" s="89">
        <f>+'[1]2-ԸՆԴԱՄԵՆԸ ԾԱԽՍԵՐ'!$G$1639</f>
        <v>0</v>
      </c>
      <c r="CC26" s="89">
        <f>+'[1]2-ԸՆԴԱՄԵՆԸ ԾԱԽՍԵՐ'!$G$1640</f>
        <v>0</v>
      </c>
      <c r="CD26" s="89">
        <f>+'[1]2-ԸՆԴԱՄԵՆԸ ԾԱԽՍԵՐ'!$G$1641</f>
        <v>1750</v>
      </c>
      <c r="CE26" s="89">
        <f>+'[1]2-ԸՆԴԱՄԵՆԸ ԾԱԽՍԵՐ'!$G$1642</f>
        <v>0</v>
      </c>
      <c r="CF26" s="89">
        <f>+'[1]2-ԸՆԴԱՄԵՆԸ ԾԱԽՍԵՐ'!$G$1644</f>
        <v>0</v>
      </c>
      <c r="CG26" s="89">
        <f>+'[1]2-ԸՆԴԱՄԵՆԸ ԾԱԽՍԵՐ'!$G$1645</f>
        <v>0</v>
      </c>
      <c r="CH26" s="89">
        <f>+'[1]2-ԸՆԴԱՄԵՆԸ ԾԱԽՍԵՐ'!$G$1647</f>
        <v>0</v>
      </c>
      <c r="CI26" s="89">
        <f>+'[1]2-ԸՆԴԱՄԵՆԸ ԾԱԽՍԵՐ'!$G$1648</f>
        <v>0</v>
      </c>
      <c r="CJ26" s="89">
        <f>+'[1]2-ԸՆԴԱՄԵՆԸ ԾԱԽՍԵՐ'!$G$1649</f>
        <v>153.9</v>
      </c>
      <c r="CK26" s="89">
        <f>+'[1]2-ԸՆԴԱՄԵՆԸ ԾԱԽՍԵՐ'!$G$1650</f>
        <v>0</v>
      </c>
      <c r="CL26" s="89">
        <f>+'[1]2-ԸՆԴԱՄԵՆԸ ԾԱԽՍԵՐ'!$G$1651</f>
        <v>0</v>
      </c>
      <c r="CM26" s="89">
        <f>+'[1]2-ԸՆԴԱՄԵՆԸ ԾԱԽՍԵՐ'!$G$1655</f>
        <v>0</v>
      </c>
      <c r="CN26" s="89">
        <f>+'[1]2-ԸՆԴԱՄԵՆԸ ԾԱԽՍԵՐ'!$G$1660</f>
        <v>0</v>
      </c>
      <c r="CO26" s="89">
        <f>+'[1]2-ԸՆԴԱՄԵՆԸ ԾԱԽՍԵՐ'!$G$1661</f>
        <v>0</v>
      </c>
      <c r="CP26" s="89">
        <f>+'[1]2-ԸՆԴԱՄԵՆԸ ԾԱԽՍԵՐ'!$G$1662</f>
        <v>0</v>
      </c>
      <c r="CQ26" s="89">
        <f>+'[1]2-ԸՆԴԱՄԵՆԸ ԾԱԽՍԵՐ'!$G$1663</f>
        <v>0</v>
      </c>
      <c r="CR26" s="89">
        <f>+'[1]2-ԸՆԴԱՄԵՆԸ ԾԱԽՍԵՐ'!$G$1670</f>
        <v>3360</v>
      </c>
      <c r="CS26" s="89">
        <f>+'[1]2-ԸՆԴԱՄԵՆԸ ԾԱԽՍԵՐ'!$G$1672</f>
        <v>509.8</v>
      </c>
      <c r="CT26" s="89"/>
      <c r="CU26" s="89"/>
      <c r="CV26" s="89"/>
      <c r="CW26" s="89"/>
      <c r="CX26" s="89"/>
      <c r="CY26" s="89"/>
      <c r="CZ26" s="89">
        <f t="shared" ref="CZ26:CZ31" si="13">SUM(DA26:EE26)</f>
        <v>488577.48000000004</v>
      </c>
      <c r="DA26" s="89">
        <f>+'[1]2-ԸՆԴԱՄԵՆԸ ԾԱԽՍԵՐ'!$K$1620</f>
        <v>396144.6</v>
      </c>
      <c r="DB26" s="89">
        <f>+'[1]2-ԸՆԴԱՄԵՆԸ ԾԱԽՍԵՐ'!$K$1621</f>
        <v>34839.4</v>
      </c>
      <c r="DC26" s="89">
        <f>+'[1]2-ԸՆԴԱՄԵՆԸ ԾԱԽՍԵՐ'!$K$1622</f>
        <v>7664.2</v>
      </c>
      <c r="DD26" s="89">
        <f>+'[1]2-ԸՆԴԱՄԵՆԸ ԾԱԽՍԵՐ'!$K$1624</f>
        <v>6855.6</v>
      </c>
      <c r="DE26" s="89">
        <f>+'[1]2-ԸՆԴԱՄԵՆԸ ԾԱԽՍԵՐ'!$K$1629</f>
        <v>651.20000000000005</v>
      </c>
      <c r="DF26" s="89">
        <f>+'[1]2-ԸՆԴԱՄԵՆԸ ԾԱԽՍԵՐ'!$K$1633</f>
        <v>36648.78</v>
      </c>
      <c r="DG26" s="89">
        <f>+'[1]2-ԸՆԴԱՄԵՆԸ ԾԱԽՍԵՐ'!$K$1634</f>
        <v>0</v>
      </c>
      <c r="DH26" s="89">
        <f>+'[1]2-ԸՆԴԱՄԵՆԸ ԾԱԽՍԵՐ'!$K$1639</f>
        <v>0</v>
      </c>
      <c r="DI26" s="89">
        <f>+'[1]2-ԸՆԴԱՄԵՆԸ ԾԱԽՍԵՐ'!$K$1640</f>
        <v>0</v>
      </c>
      <c r="DJ26" s="89">
        <f>+'[1]2-ԸՆԴԱՄԵՆԸ ԾԱԽՍԵՐ'!$K$1641</f>
        <v>1750</v>
      </c>
      <c r="DK26" s="89">
        <f>+'[1]2-ԸՆԴԱՄԵՆԸ ԾԱԽՍԵՐ'!$K$1642</f>
        <v>0</v>
      </c>
      <c r="DL26" s="89">
        <f>+'[1]2-ԸՆԴԱՄԵՆԸ ԾԱԽՍԵՐ'!$K$1644</f>
        <v>0</v>
      </c>
      <c r="DM26" s="89">
        <f>+'[1]2-ԸՆԴԱՄԵՆԸ ԾԱԽՍԵՐ'!$K$1645</f>
        <v>0</v>
      </c>
      <c r="DN26" s="89">
        <f>+'[1]2-ԸՆԴԱՄԵՆԸ ԾԱԽՍԵՐ'!$K$1647</f>
        <v>0</v>
      </c>
      <c r="DO26" s="89">
        <f>+'[1]2-ԸՆԴԱՄԵՆԸ ԾԱԽՍԵՐ'!$K$1648</f>
        <v>0</v>
      </c>
      <c r="DP26" s="89">
        <f>+'[1]2-ԸՆԴԱՄԵՆԸ ԾԱԽՍԵՐ'!$K$1649</f>
        <v>153.9</v>
      </c>
      <c r="DQ26" s="89">
        <f>+'[1]2-ԸՆԴԱՄԵՆԸ ԾԱԽՍԵՐ'!$K$1650</f>
        <v>0</v>
      </c>
      <c r="DR26" s="89">
        <f>+'[1]2-ԸՆԴԱՄԵՆԸ ԾԱԽՍԵՐ'!$K$1651</f>
        <v>0</v>
      </c>
      <c r="DS26" s="89">
        <f>+'[1]2-ԸՆԴԱՄԵՆԸ ԾԱԽՍԵՐ'!$K$1655</f>
        <v>0</v>
      </c>
      <c r="DT26" s="89">
        <f>+'[1]2-ԸՆԴԱՄԵՆԸ ԾԱԽՍԵՐ'!$K$1660</f>
        <v>0</v>
      </c>
      <c r="DU26" s="89">
        <f>+'[1]2-ԸՆԴԱՄԵՆԸ ԾԱԽՍԵՐ'!$K$1661</f>
        <v>0</v>
      </c>
      <c r="DV26" s="89">
        <f>+'[1]2-ԸՆԴԱՄԵՆԸ ԾԱԽՍԵՐ'!$K$1662</f>
        <v>0</v>
      </c>
      <c r="DW26" s="89">
        <f>+'[1]2-ԸՆԴԱՄԵՆԸ ԾԱԽՍԵՐ'!$K$1663</f>
        <v>0</v>
      </c>
      <c r="DX26" s="89">
        <f>+'[1]2-ԸՆԴԱՄԵՆԸ ԾԱԽՍԵՐ'!$K$1670</f>
        <v>3360</v>
      </c>
      <c r="DY26" s="89">
        <f>+'[1]2-ԸՆԴԱՄԵՆԸ ԾԱԽՍԵՐ'!$K$1672</f>
        <v>509.8</v>
      </c>
      <c r="DZ26" s="89"/>
      <c r="EA26" s="89"/>
      <c r="EB26" s="89"/>
      <c r="EC26" s="89"/>
      <c r="ED26" s="89"/>
      <c r="EE26" s="89"/>
      <c r="EF26" s="89">
        <f t="shared" ref="EF26:EF31" si="14">SUM(EG26:FK26)</f>
        <v>493710.21899999998</v>
      </c>
      <c r="EG26" s="89">
        <f>+'[1]2-ԸՆԴԱՄԵՆԸ ԾԱԽՍԵՐ'!$L$1620</f>
        <v>399360.2</v>
      </c>
      <c r="EH26" s="89">
        <f>+'[1]2-ԸՆԴԱՄԵՆԸ ԾԱԽՍԵՐ'!$L$1621</f>
        <v>34681.800000000003</v>
      </c>
      <c r="EI26" s="89">
        <f>+'[1]2-ԸՆԴԱՄԵՆԸ ԾԱԽՍԵՐ'!$L$1622</f>
        <v>7906.5</v>
      </c>
      <c r="EJ26" s="89">
        <f>+'[1]2-ԸՆԴԱՄԵՆԸ ԾԱԽՍԵՐ'!$L$1624</f>
        <v>6855.6</v>
      </c>
      <c r="EK26" s="89">
        <f>+'[1]2-ԸՆԴԱՄԵՆԸ ԾԱԽՍԵՐ'!$L$1629</f>
        <v>651.20000000000005</v>
      </c>
      <c r="EL26" s="89">
        <f>+'[1]2-ԸՆԴԱՄԵՆԸ ԾԱԽՍԵՐ'!$L$1633</f>
        <v>38481.218999999997</v>
      </c>
      <c r="EM26" s="89">
        <f>+'[1]2-ԸՆԴԱՄԵՆԸ ԾԱԽՍԵՐ'!$L$1634</f>
        <v>0</v>
      </c>
      <c r="EN26" s="89">
        <f>+'[1]2-ԸՆԴԱՄԵՆԸ ԾԱԽՍԵՐ'!$L$1639</f>
        <v>0</v>
      </c>
      <c r="EO26" s="89">
        <f>+'[1]2-ԸՆԴԱՄԵՆԸ ԾԱԽՍԵՐ'!$L$1640</f>
        <v>0</v>
      </c>
      <c r="EP26" s="89">
        <f>+'[1]2-ԸՆԴԱՄԵՆԸ ԾԱԽՍԵՐ'!$L$1641</f>
        <v>1750</v>
      </c>
      <c r="EQ26" s="89">
        <f>+'[1]2-ԸՆԴԱՄԵՆԸ ԾԱԽՍԵՐ'!$L$1642</f>
        <v>0</v>
      </c>
      <c r="ER26" s="89">
        <f>+'[1]2-ԸՆԴԱՄԵՆԸ ԾԱԽՍԵՐ'!$L$1644</f>
        <v>0</v>
      </c>
      <c r="ES26" s="89">
        <f>+'[1]2-ԸՆԴԱՄԵՆԸ ԾԱԽՍԵՐ'!$L$1645</f>
        <v>0</v>
      </c>
      <c r="ET26" s="89">
        <f>+'[1]2-ԸՆԴԱՄԵՆԸ ԾԱԽՍԵՐ'!$L$1647</f>
        <v>0</v>
      </c>
      <c r="EU26" s="89">
        <f>+'[1]2-ԸՆԴԱՄԵՆԸ ԾԱԽՍԵՐ'!$L$1648</f>
        <v>0</v>
      </c>
      <c r="EV26" s="89">
        <f>+'[1]2-ԸՆԴԱՄԵՆԸ ԾԱԽՍԵՐ'!$L$1649</f>
        <v>153.9</v>
      </c>
      <c r="EW26" s="89">
        <f>+'[1]2-ԸՆԴԱՄԵՆԸ ԾԱԽՍԵՐ'!$L$1650</f>
        <v>0</v>
      </c>
      <c r="EX26" s="89">
        <f>+'[1]2-ԸՆԴԱՄԵՆԸ ԾԱԽՍԵՐ'!$L$1651</f>
        <v>0</v>
      </c>
      <c r="EY26" s="89">
        <f>+'[1]2-ԸՆԴԱՄԵՆԸ ԾԱԽՍԵՐ'!$L$1655</f>
        <v>0</v>
      </c>
      <c r="EZ26" s="89">
        <f>+'[1]2-ԸՆԴԱՄԵՆԸ ԾԱԽՍԵՐ'!$L$1660</f>
        <v>0</v>
      </c>
      <c r="FA26" s="89">
        <f>+'[1]2-ԸՆԴԱՄԵՆԸ ԾԱԽՍԵՐ'!$L$1661</f>
        <v>0</v>
      </c>
      <c r="FB26" s="89">
        <f>+'[1]2-ԸՆԴԱՄԵՆԸ ԾԱԽՍԵՐ'!$L$1662</f>
        <v>0</v>
      </c>
      <c r="FC26" s="89">
        <f>+'[1]2-ԸՆԴԱՄԵՆԸ ԾԱԽՍԵՐ'!$L$1663</f>
        <v>0</v>
      </c>
      <c r="FD26" s="89">
        <f>+'[1]2-ԸՆԴԱՄԵՆԸ ԾԱԽՍԵՐ'!$L$1670</f>
        <v>3360</v>
      </c>
      <c r="FE26" s="89">
        <f>+'[1]2-ԸՆԴԱՄԵՆԸ ԾԱԽՍԵՐ'!$L$1672</f>
        <v>509.8</v>
      </c>
      <c r="FF26" s="89"/>
      <c r="FG26" s="89"/>
      <c r="FH26" s="89"/>
      <c r="FI26" s="89"/>
      <c r="FJ26" s="89"/>
      <c r="FK26" s="89"/>
    </row>
    <row r="27" spans="1:167" ht="114.75" x14ac:dyDescent="0.25">
      <c r="A27" s="171"/>
      <c r="B27" s="88">
        <v>11021</v>
      </c>
      <c r="C27" s="88" t="s">
        <v>54</v>
      </c>
      <c r="D27" s="88"/>
      <c r="E27" s="88"/>
      <c r="F27" s="88"/>
      <c r="G27" s="89">
        <f t="shared" si="10"/>
        <v>3506.6</v>
      </c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>
        <f>+'[1]2-ԸՆԴԱՄԵՆԸ ԾԱԽՍԵՐ'!$E$1729</f>
        <v>3506.6</v>
      </c>
      <c r="X27" s="89"/>
      <c r="Y27" s="89"/>
      <c r="Z27" s="91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>
        <f t="shared" si="11"/>
        <v>43852.2</v>
      </c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>
        <f>+'[1]2-ԸՆԴԱՄԵՆԸ ԾԱԽՍԵՐ'!$F$1729</f>
        <v>43852.2</v>
      </c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9"/>
      <c r="BQ27" s="89"/>
      <c r="BR27" s="89"/>
      <c r="BS27" s="89"/>
      <c r="BT27" s="89">
        <f t="shared" si="12"/>
        <v>5910</v>
      </c>
      <c r="BU27" s="89"/>
      <c r="BV27" s="89"/>
      <c r="BW27" s="89"/>
      <c r="BX27" s="89"/>
      <c r="BY27" s="89"/>
      <c r="BZ27" s="89"/>
      <c r="CA27" s="89"/>
      <c r="CB27" s="89"/>
      <c r="CC27" s="89"/>
      <c r="CD27" s="89"/>
      <c r="CE27" s="89"/>
      <c r="CF27" s="89"/>
      <c r="CG27" s="89"/>
      <c r="CH27" s="89"/>
      <c r="CI27" s="89"/>
      <c r="CJ27" s="89">
        <f>+'[1]2-ԸՆԴԱՄԵՆԸ ԾԱԽՍԵՐ'!$G$1729</f>
        <v>5910</v>
      </c>
      <c r="CK27" s="89"/>
      <c r="CL27" s="89"/>
      <c r="CM27" s="89"/>
      <c r="CN27" s="89"/>
      <c r="CO27" s="89"/>
      <c r="CP27" s="89"/>
      <c r="CQ27" s="89"/>
      <c r="CR27" s="89"/>
      <c r="CS27" s="89"/>
      <c r="CT27" s="89"/>
      <c r="CU27" s="89"/>
      <c r="CV27" s="89"/>
      <c r="CW27" s="89"/>
      <c r="CX27" s="89"/>
      <c r="CY27" s="89"/>
      <c r="CZ27" s="89">
        <f t="shared" si="13"/>
        <v>5910</v>
      </c>
      <c r="DA27" s="89"/>
      <c r="DB27" s="89"/>
      <c r="DC27" s="89"/>
      <c r="DD27" s="89"/>
      <c r="DE27" s="89"/>
      <c r="DF27" s="89"/>
      <c r="DG27" s="89"/>
      <c r="DH27" s="89"/>
      <c r="DI27" s="89"/>
      <c r="DJ27" s="89"/>
      <c r="DK27" s="89"/>
      <c r="DL27" s="89"/>
      <c r="DM27" s="89"/>
      <c r="DN27" s="89"/>
      <c r="DO27" s="89"/>
      <c r="DP27" s="89">
        <f>+'[1]2-ԸՆԴԱՄԵՆԸ ԾԱԽՍԵՐ'!$K$1729</f>
        <v>5910</v>
      </c>
      <c r="DQ27" s="89"/>
      <c r="DR27" s="89"/>
      <c r="DS27" s="89"/>
      <c r="DT27" s="89"/>
      <c r="DU27" s="89"/>
      <c r="DV27" s="89"/>
      <c r="DW27" s="89"/>
      <c r="DX27" s="89"/>
      <c r="DY27" s="89"/>
      <c r="DZ27" s="89"/>
      <c r="EA27" s="89"/>
      <c r="EB27" s="89"/>
      <c r="EC27" s="89"/>
      <c r="ED27" s="89"/>
      <c r="EE27" s="89"/>
      <c r="EF27" s="89">
        <f t="shared" si="14"/>
        <v>5910</v>
      </c>
      <c r="EG27" s="89"/>
      <c r="EH27" s="89"/>
      <c r="EI27" s="89"/>
      <c r="EJ27" s="89"/>
      <c r="EK27" s="89"/>
      <c r="EL27" s="89"/>
      <c r="EM27" s="89"/>
      <c r="EN27" s="89"/>
      <c r="EO27" s="89"/>
      <c r="EP27" s="89"/>
      <c r="EQ27" s="89"/>
      <c r="ER27" s="89"/>
      <c r="ES27" s="89"/>
      <c r="ET27" s="89"/>
      <c r="EU27" s="89"/>
      <c r="EV27" s="89">
        <f>+'[1]2-ԸՆԴԱՄԵՆԸ ԾԱԽՍԵՐ'!$L$1729</f>
        <v>5910</v>
      </c>
      <c r="EW27" s="89"/>
      <c r="EX27" s="89"/>
      <c r="EY27" s="89"/>
      <c r="EZ27" s="89"/>
      <c r="FA27" s="89"/>
      <c r="FB27" s="89"/>
      <c r="FC27" s="89"/>
      <c r="FD27" s="89"/>
      <c r="FE27" s="89"/>
      <c r="FF27" s="89"/>
      <c r="FG27" s="89"/>
      <c r="FH27" s="89"/>
      <c r="FI27" s="89"/>
      <c r="FJ27" s="89"/>
      <c r="FK27" s="89"/>
    </row>
    <row r="28" spans="1:167" ht="165.75" x14ac:dyDescent="0.25">
      <c r="A28" s="171"/>
      <c r="B28" s="92" t="s">
        <v>260</v>
      </c>
      <c r="C28" s="88" t="s">
        <v>412</v>
      </c>
      <c r="D28" s="88"/>
      <c r="E28" s="88"/>
      <c r="F28" s="88"/>
      <c r="G28" s="89">
        <f t="shared" si="10"/>
        <v>0</v>
      </c>
      <c r="H28" s="89">
        <f>+'[1]2-ԸՆԴԱՄԵՆԸ ԾԱԽՍԵՐ'!$E$1780</f>
        <v>0</v>
      </c>
      <c r="I28" s="89">
        <f>+'[1]2-ԸՆԴԱՄԵՆԸ ԾԱԽՍԵՐ'!$E$1781</f>
        <v>0</v>
      </c>
      <c r="J28" s="89">
        <f>+'[1]2-ԸՆԴԱՄԵՆԸ ԾԱԽՍԵՐ'!$E$1782</f>
        <v>0</v>
      </c>
      <c r="K28" s="89">
        <f>+'[1]2-ԸՆԴԱՄԵՆԸ ԾԱԽՍԵՐ'!$E$1784</f>
        <v>0</v>
      </c>
      <c r="L28" s="89">
        <f>+'[1]2-ԸՆԴԱՄԵՆԸ ԾԱԽՍԵՐ'!$E$1789</f>
        <v>0</v>
      </c>
      <c r="M28" s="89">
        <f>+'[1]2-ԸՆԴԱՄԵՆԸ ԾԱԽՍԵՐ'!$E$1793</f>
        <v>0</v>
      </c>
      <c r="N28" s="89">
        <f>+'[1]2-ԸՆԴԱՄԵՆԸ ԾԱԽՍԵՐ'!$E$1794</f>
        <v>0</v>
      </c>
      <c r="O28" s="89">
        <f>+'[1]2-ԸՆԴԱՄԵՆԸ ԾԱԽՍԵՐ'!$E$1799</f>
        <v>0</v>
      </c>
      <c r="P28" s="89">
        <f>+'[1]2-ԸՆԴԱՄԵՆԸ ԾԱԽՍԵՐ'!$E$1800</f>
        <v>0</v>
      </c>
      <c r="Q28" s="89">
        <f>+'[1]2-ԸՆԴԱՄԵՆԸ ԾԱԽՍԵՐ'!$E$1801</f>
        <v>0</v>
      </c>
      <c r="R28" s="89">
        <f>+'[1]2-ԸՆԴԱՄԵՆԸ ԾԱԽՍԵՐ'!$E$1802</f>
        <v>0</v>
      </c>
      <c r="S28" s="89">
        <f>+'[1]2-ԸՆԴԱՄԵՆԸ ԾԱԽՍԵՐ'!$E$1804</f>
        <v>0</v>
      </c>
      <c r="T28" s="89">
        <f>+'[1]2-ԸՆԴԱՄԵՆԸ ԾԱԽՍԵՐ'!$E$1805</f>
        <v>0</v>
      </c>
      <c r="U28" s="89">
        <f>+'[1]2-ԸՆԴԱՄԵՆԸ ԾԱԽՍԵՐ'!$E$1807</f>
        <v>0</v>
      </c>
      <c r="V28" s="89">
        <f>+'[1]2-ԸՆԴԱՄԵՆԸ ԾԱԽՍԵՐ'!$E$1808</f>
        <v>0</v>
      </c>
      <c r="W28" s="89">
        <f>+'[1]2-ԸՆԴԱՄԵՆԸ ԾԱԽՍԵՐ'!$E$1809</f>
        <v>0</v>
      </c>
      <c r="X28" s="89">
        <f>+'[1]2-ԸՆԴԱՄԵՆԸ ԾԱԽՍԵՐ'!$E$1810</f>
        <v>0</v>
      </c>
      <c r="Y28" s="89">
        <f>+'[1]2-ԸՆԴԱՄԵՆԸ ԾԱԽՍԵՐ'!$E$1811</f>
        <v>0</v>
      </c>
      <c r="Z28" s="91">
        <f>+'[1]2-ԸՆԴԱՄԵՆԸ ԾԱԽՍԵՐ'!$E$1815</f>
        <v>0</v>
      </c>
      <c r="AA28" s="89">
        <f>+'[1]2-ԸՆԴԱՄԵՆԸ ԾԱԽՍԵՐ'!$E$1820</f>
        <v>0</v>
      </c>
      <c r="AB28" s="89">
        <f>+'[1]2-ԸՆԴԱՄԵՆԸ ԾԱԽՍԵՐ'!$E$1821</f>
        <v>0</v>
      </c>
      <c r="AC28" s="89">
        <f>+'[1]2-ԸՆԴԱՄԵՆԸ ԾԱԽՍԵՐ'!$E$1822</f>
        <v>0</v>
      </c>
      <c r="AD28" s="89">
        <f>+'[1]2-ԸՆԴԱՄԵՆԸ ԾԱԽՍԵՐ'!$E$1823</f>
        <v>0</v>
      </c>
      <c r="AE28" s="89">
        <f>+'[1]2-ԸՆԴԱՄԵՆԸ ԾԱԽՍԵՐ'!$E$1830</f>
        <v>0</v>
      </c>
      <c r="AF28" s="89">
        <f>+'[1]2-ԸՆԴԱՄԵՆԸ ԾԱԽՍԵՐ'!$E$1832</f>
        <v>0</v>
      </c>
      <c r="AG28" s="89"/>
      <c r="AH28" s="89"/>
      <c r="AI28" s="89"/>
      <c r="AJ28" s="89"/>
      <c r="AK28" s="89"/>
      <c r="AL28" s="89"/>
      <c r="AM28" s="89"/>
      <c r="AN28" s="89">
        <f t="shared" si="11"/>
        <v>0</v>
      </c>
      <c r="AO28" s="89">
        <f>+'[1]2-ԸՆԴԱՄԵՆԸ ԾԱԽՍԵՐ'!$F$1780</f>
        <v>0</v>
      </c>
      <c r="AP28" s="89">
        <f>+'[1]2-ԸՆԴԱՄԵՆԸ ԾԱԽՍԵՐ'!$F$1781</f>
        <v>0</v>
      </c>
      <c r="AQ28" s="89">
        <f>+'[1]2-ԸՆԴԱՄԵՆԸ ԾԱԽՍԵՐ'!$F$1782</f>
        <v>0</v>
      </c>
      <c r="AR28" s="89">
        <f>+'[1]2-ԸՆԴԱՄԵՆԸ ԾԱԽՍԵՐ'!$F$1784</f>
        <v>0</v>
      </c>
      <c r="AS28" s="89">
        <f>+'[1]2-ԸՆԴԱՄԵՆԸ ԾԱԽՍԵՐ'!$F$1789</f>
        <v>0</v>
      </c>
      <c r="AT28" s="89">
        <f>+'[1]2-ԸՆԴԱՄԵՆԸ ԾԱԽՍԵՐ'!$F$1793</f>
        <v>0</v>
      </c>
      <c r="AU28" s="89">
        <f>+'[1]2-ԸՆԴԱՄԵՆԸ ԾԱԽՍԵՐ'!$F$1794</f>
        <v>0</v>
      </c>
      <c r="AV28" s="89">
        <f>+'[1]2-ԸՆԴԱՄԵՆԸ ԾԱԽՍԵՐ'!$F$1799</f>
        <v>0</v>
      </c>
      <c r="AW28" s="89">
        <f>+'[1]2-ԸՆԴԱՄԵՆԸ ԾԱԽՍԵՐ'!$F$1800</f>
        <v>0</v>
      </c>
      <c r="AX28" s="89">
        <f>+'[1]2-ԸՆԴԱՄԵՆԸ ԾԱԽՍԵՐ'!$F$1801</f>
        <v>0</v>
      </c>
      <c r="AY28" s="89">
        <f>+'[1]2-ԸՆԴԱՄԵՆԸ ԾԱԽՍԵՐ'!$F$1802</f>
        <v>0</v>
      </c>
      <c r="AZ28" s="89">
        <f>+'[1]2-ԸՆԴԱՄԵՆԸ ԾԱԽՍԵՐ'!$F$1804</f>
        <v>0</v>
      </c>
      <c r="BA28" s="89">
        <f>+'[1]2-ԸՆԴԱՄԵՆԸ ԾԱԽՍԵՐ'!$F$1805</f>
        <v>0</v>
      </c>
      <c r="BB28" s="89">
        <f>+'[1]2-ԸՆԴԱՄԵՆԸ ԾԱԽՍԵՐ'!$F$1807</f>
        <v>0</v>
      </c>
      <c r="BC28" s="89">
        <f>+'[1]2-ԸՆԴԱՄԵՆԸ ԾԱԽՍԵՐ'!$F$1808</f>
        <v>0</v>
      </c>
      <c r="BD28" s="89">
        <f>+'[1]2-ԸՆԴԱՄԵՆԸ ԾԱԽՍԵՐ'!$F$1809</f>
        <v>0</v>
      </c>
      <c r="BE28" s="89">
        <f>+'[1]2-ԸՆԴԱՄԵՆԸ ԾԱԽՍԵՐ'!$F$1810</f>
        <v>0</v>
      </c>
      <c r="BF28" s="89">
        <f>+'[1]2-ԸՆԴԱՄԵՆԸ ԾԱԽՍԵՐ'!$F$1811</f>
        <v>0</v>
      </c>
      <c r="BG28" s="89">
        <f>+'[1]2-ԸՆԴԱՄԵՆԸ ԾԱԽՍԵՐ'!$F$1815</f>
        <v>0</v>
      </c>
      <c r="BH28" s="89">
        <f>+'[1]2-ԸՆԴԱՄԵՆԸ ԾԱԽՍԵՐ'!$F$1820</f>
        <v>0</v>
      </c>
      <c r="BI28" s="89">
        <f>+'[1]2-ԸՆԴԱՄԵՆԸ ԾԱԽՍԵՐ'!$F$1821</f>
        <v>0</v>
      </c>
      <c r="BJ28" s="89">
        <f>+'[1]2-ԸՆԴԱՄԵՆԸ ԾԱԽՍԵՐ'!$F$1822</f>
        <v>0</v>
      </c>
      <c r="BK28" s="89">
        <f>+'[1]2-ԸՆԴԱՄԵՆԸ ԾԱԽՍԵՐ'!$F$1823</f>
        <v>0</v>
      </c>
      <c r="BL28" s="89">
        <f>+'[1]2-ԸՆԴԱՄԵՆԸ ԾԱԽՍԵՐ'!$F$1830</f>
        <v>0</v>
      </c>
      <c r="BM28" s="89">
        <f>+'[1]2-ԸՆԴԱՄԵՆԸ ԾԱԽՍԵՐ'!$F$1832</f>
        <v>0</v>
      </c>
      <c r="BN28" s="89"/>
      <c r="BO28" s="89"/>
      <c r="BP28" s="89"/>
      <c r="BQ28" s="89"/>
      <c r="BR28" s="89"/>
      <c r="BS28" s="89"/>
      <c r="BT28" s="89">
        <f t="shared" si="12"/>
        <v>1659050.4999999998</v>
      </c>
      <c r="BU28" s="89">
        <f>+'[1]2-ԸՆԴԱՄԵՆԸ ԾԱԽՍԵՐ'!$G$1780</f>
        <v>1176369.8</v>
      </c>
      <c r="BV28" s="89">
        <f>+'[1]2-ԸՆԴԱՄԵՆԸ ԾԱԽՍԵՐ'!$G$1781</f>
        <v>123385.2</v>
      </c>
      <c r="BW28" s="89">
        <f>+'[1]2-ԸՆԴԱՄԵՆԸ ԾԱԽՍԵՐ'!$G$1782</f>
        <v>32105.9</v>
      </c>
      <c r="BX28" s="89">
        <f>+'[1]2-ԸՆԴԱՄԵՆԸ ԾԱԽՍԵՐ'!$G$1784</f>
        <v>35258.800000000003</v>
      </c>
      <c r="BY28" s="89">
        <f>+'[1]2-ԸՆԴԱՄԵՆԸ ԾԱԽՍԵՐ'!$G$1789</f>
        <v>2817.9</v>
      </c>
      <c r="BZ28" s="89">
        <f>+'[1]2-ԸՆԴԱՄԵՆԸ ԾԱԽՍԵՐ'!$G$1793</f>
        <v>271173.2</v>
      </c>
      <c r="CA28" s="89">
        <f>+'[1]2-ԸՆԴԱՄԵՆԸ ԾԱԽՍԵՐ'!$G$1794</f>
        <v>0</v>
      </c>
      <c r="CB28" s="89">
        <f>+'[1]2-ԸՆԴԱՄԵՆԸ ԾԱԽՍԵՐ'!$G$1799</f>
        <v>0</v>
      </c>
      <c r="CC28" s="89">
        <f>+'[1]2-ԸՆԴԱՄԵՆԸ ԾԱԽՍԵՐ'!$G$1800</f>
        <v>0</v>
      </c>
      <c r="CD28" s="89">
        <f>+'[1]2-ԸՆԴԱՄԵՆԸ ԾԱԽՍԵՐ'!$G$1801</f>
        <v>8000</v>
      </c>
      <c r="CE28" s="89">
        <f>+'[1]2-ԸՆԴԱՄԵՆԸ ԾԱԽՍԵՐ'!$G$1802</f>
        <v>0</v>
      </c>
      <c r="CF28" s="89">
        <f>+'[1]2-ԸՆԴԱՄԵՆԸ ԾԱԽՍԵՐ'!$G$1804</f>
        <v>0</v>
      </c>
      <c r="CG28" s="89">
        <f>+'[1]2-ԸՆԴԱՄԵՆԸ ԾԱԽՍԵՐ'!$G$1805</f>
        <v>1500</v>
      </c>
      <c r="CH28" s="89">
        <f>+'[1]2-ԸՆԴԱՄԵՆԸ ԾԱԽՍԵՐ'!$G$1807</f>
        <v>0</v>
      </c>
      <c r="CI28" s="89">
        <f>+'[1]2-ԸՆԴԱՄԵՆԸ ԾԱԽՍԵՐ'!$G$1808</f>
        <v>0</v>
      </c>
      <c r="CJ28" s="89">
        <f>+'[1]2-ԸՆԴԱՄԵՆԸ ԾԱԽՍԵՐ'!$G$1809</f>
        <v>179.89999999999998</v>
      </c>
      <c r="CK28" s="89">
        <f>+'[1]2-ԸՆԴԱՄԵՆԸ ԾԱԽՍԵՐ'!$G$1810</f>
        <v>0</v>
      </c>
      <c r="CL28" s="89">
        <f>+'[1]2-ԸՆԴԱՄԵՆԸ ԾԱԽՍԵՐ'!$G$1811</f>
        <v>0</v>
      </c>
      <c r="CM28" s="89">
        <f>+'[1]2-ԸՆԴԱՄԵՆԸ ԾԱԽՍԵՐ'!$G$1815</f>
        <v>0</v>
      </c>
      <c r="CN28" s="89">
        <f>+'[1]2-ԸՆԴԱՄԵՆԸ ԾԱԽՍԵՐ'!$G$1820</f>
        <v>0</v>
      </c>
      <c r="CO28" s="89">
        <f>+'[1]2-ԸՆԴԱՄԵՆԸ ԾԱԽՍԵՐ'!$G$1821</f>
        <v>0</v>
      </c>
      <c r="CP28" s="89">
        <f>+'[1]2-ԸՆԴԱՄԵՆԸ ԾԱԽՍԵՐ'!$G$1822</f>
        <v>0</v>
      </c>
      <c r="CQ28" s="89">
        <f>+'[1]2-ԸՆԴԱՄԵՆԸ ԾԱԽՍԵՐ'!$G$1823</f>
        <v>0</v>
      </c>
      <c r="CR28" s="89">
        <f>+'[1]2-ԸՆԴԱՄԵՆԸ ԾԱԽՍԵՐ'!$G$1830</f>
        <v>6000</v>
      </c>
      <c r="CS28" s="89">
        <f>+'[1]2-ԸՆԴԱՄԵՆԸ ԾԱԽՍԵՐ'!$G$1832</f>
        <v>2259.8000000000002</v>
      </c>
      <c r="CT28" s="89"/>
      <c r="CU28" s="89"/>
      <c r="CV28" s="89"/>
      <c r="CW28" s="89"/>
      <c r="CX28" s="89"/>
      <c r="CY28" s="89"/>
      <c r="CZ28" s="89">
        <f t="shared" si="13"/>
        <v>1688376.5599999998</v>
      </c>
      <c r="DA28" s="89">
        <f>+'[1]2-ԸՆԴԱՄԵՆԸ ԾԱԽՍԵՐ'!$K$1780</f>
        <v>1191078.1000000001</v>
      </c>
      <c r="DB28" s="89">
        <f>+'[1]2-ԸՆԴԱՄԵՆԸ ԾԱԽՍԵՐ'!$K$1781</f>
        <v>123876.5</v>
      </c>
      <c r="DC28" s="89">
        <f>+'[1]2-ԸՆԴԱՄԵՆԸ ԾԱԽՍԵՐ'!$K$1782</f>
        <v>32673.7</v>
      </c>
      <c r="DD28" s="89">
        <f>+'[1]2-ԸՆԴԱՄԵՆԸ ԾԱԽՍԵՐ'!$K$1784</f>
        <v>35258.800000000003</v>
      </c>
      <c r="DE28" s="89">
        <f>+'[1]2-ԸՆԴԱՄԵՆԸ ԾԱԽՍԵՐ'!$K$1789</f>
        <v>2817.9</v>
      </c>
      <c r="DF28" s="89">
        <f>+'[1]2-ԸՆԴԱՄԵՆԸ ԾԱԽՍԵՐ'!$K$1793</f>
        <v>284731.86</v>
      </c>
      <c r="DG28" s="89">
        <f>+'[1]2-ԸՆԴԱՄԵՆԸ ԾԱԽՍԵՐ'!$K$1794</f>
        <v>0</v>
      </c>
      <c r="DH28" s="89">
        <f>+'[1]2-ԸՆԴԱՄԵՆԸ ԾԱԽՍԵՐ'!$K$1799</f>
        <v>0</v>
      </c>
      <c r="DI28" s="89">
        <f>+'[1]2-ԸՆԴԱՄԵՆԸ ԾԱԽՍԵՐ'!$K$1800</f>
        <v>0</v>
      </c>
      <c r="DJ28" s="89">
        <f>+'[1]2-ԸՆԴԱՄԵՆԸ ԾԱԽՍԵՐ'!$K$1801</f>
        <v>8000</v>
      </c>
      <c r="DK28" s="89">
        <f>+'[1]2-ԸՆԴԱՄԵՆԸ ԾԱԽՍԵՐ'!$K$1802</f>
        <v>0</v>
      </c>
      <c r="DL28" s="89">
        <f>+'[1]2-ԸՆԴԱՄԵՆԸ ԾԱԽՍԵՐ'!$K$1804</f>
        <v>0</v>
      </c>
      <c r="DM28" s="89">
        <f>+'[1]2-ԸՆԴԱՄԵՆԸ ԾԱԽՍԵՐ'!$K$1805</f>
        <v>1500</v>
      </c>
      <c r="DN28" s="89">
        <f>+'[1]2-ԸՆԴԱՄԵՆԸ ԾԱԽՍԵՐ'!$K$1807</f>
        <v>0</v>
      </c>
      <c r="DO28" s="89">
        <f>+'[1]2-ԸՆԴԱՄԵՆԸ ԾԱԽՍԵՐ'!$K$1808</f>
        <v>0</v>
      </c>
      <c r="DP28" s="89">
        <f>+'[1]2-ԸՆԴԱՄԵՆԸ ԾԱԽՍԵՐ'!$K$1809</f>
        <v>179.89999999999998</v>
      </c>
      <c r="DQ28" s="89">
        <f>+'[1]2-ԸՆԴԱՄԵՆԸ ԾԱԽՍԵՐ'!$K$1810</f>
        <v>0</v>
      </c>
      <c r="DR28" s="89">
        <f>+'[1]2-ԸՆԴԱՄԵՆԸ ԾԱԽՍԵՐ'!$K$1811</f>
        <v>0</v>
      </c>
      <c r="DS28" s="89">
        <f>+'[1]2-ԸՆԴԱՄԵՆԸ ԾԱԽՍԵՐ'!$K$1815</f>
        <v>0</v>
      </c>
      <c r="DT28" s="89">
        <f>+'[1]2-ԸՆԴԱՄԵՆԸ ԾԱԽՍԵՐ'!$K$1820</f>
        <v>0</v>
      </c>
      <c r="DU28" s="89">
        <f>+'[1]2-ԸՆԴԱՄԵՆԸ ԾԱԽՍԵՐ'!$K$1821</f>
        <v>0</v>
      </c>
      <c r="DV28" s="89">
        <f>+'[1]2-ԸՆԴԱՄԵՆԸ ԾԱԽՍԵՐ'!$K$1822</f>
        <v>0</v>
      </c>
      <c r="DW28" s="89">
        <f>+'[1]2-ԸՆԴԱՄԵՆԸ ԾԱԽՍԵՐ'!$K$1823</f>
        <v>0</v>
      </c>
      <c r="DX28" s="89">
        <f>+'[1]2-ԸՆԴԱՄԵՆԸ ԾԱԽՍԵՐ'!$K$1830</f>
        <v>6000</v>
      </c>
      <c r="DY28" s="89">
        <f>+'[1]2-ԸՆԴԱՄԵՆԸ ԾԱԽՍԵՐ'!$K$1832</f>
        <v>2259.8000000000002</v>
      </c>
      <c r="DZ28" s="89"/>
      <c r="EA28" s="89"/>
      <c r="EB28" s="89"/>
      <c r="EC28" s="89"/>
      <c r="ED28" s="89"/>
      <c r="EE28" s="89"/>
      <c r="EF28" s="89">
        <f t="shared" si="14"/>
        <v>1715664.9529999997</v>
      </c>
      <c r="EG28" s="89">
        <f>+'[1]2-ԸՆԴԱՄԵՆԸ ԾԱԽՍԵՐ'!$L$1780</f>
        <v>1203412.7</v>
      </c>
      <c r="EH28" s="89">
        <f>+'[1]2-ԸՆԴԱՄԵՆԸ ԾԱԽՍԵՐ'!$L$1781</f>
        <v>123876</v>
      </c>
      <c r="EI28" s="89">
        <f>+'[1]2-ԸՆԴԱՄԵՆԸ ԾԱԽՍԵՐ'!$L$1782</f>
        <v>33391.4</v>
      </c>
      <c r="EJ28" s="89">
        <f>+'[1]2-ԸՆԴԱՄԵՆԸ ԾԱԽՍԵՐ'!$L$1784</f>
        <v>35258.800000000003</v>
      </c>
      <c r="EK28" s="89">
        <f>+'[1]2-ԸՆԴԱՄԵՆԸ ԾԱԽՍԵՐ'!$L$1789</f>
        <v>2817.9</v>
      </c>
      <c r="EL28" s="89">
        <f>+'[1]2-ԸՆԴԱՄԵՆԸ ԾԱԽՍԵՐ'!$L$1793</f>
        <v>298968.45299999998</v>
      </c>
      <c r="EM28" s="89">
        <f>+'[1]2-ԸՆԴԱՄԵՆԸ ԾԱԽՍԵՐ'!$L$1794</f>
        <v>0</v>
      </c>
      <c r="EN28" s="89">
        <f>+'[1]2-ԸՆԴԱՄԵՆԸ ԾԱԽՍԵՐ'!$L$1799</f>
        <v>0</v>
      </c>
      <c r="EO28" s="89">
        <f>+'[1]2-ԸՆԴԱՄԵՆԸ ԾԱԽՍԵՐ'!$L$1800</f>
        <v>0</v>
      </c>
      <c r="EP28" s="89">
        <f>+'[1]2-ԸՆԴԱՄԵՆԸ ԾԱԽՍԵՐ'!$L$1801</f>
        <v>8000</v>
      </c>
      <c r="EQ28" s="89">
        <f>+'[1]2-ԸՆԴԱՄԵՆԸ ԾԱԽՍԵՐ'!$L$1802</f>
        <v>0</v>
      </c>
      <c r="ER28" s="89">
        <f>+'[1]2-ԸՆԴԱՄԵՆԸ ԾԱԽՍԵՐ'!$L$1804</f>
        <v>0</v>
      </c>
      <c r="ES28" s="89">
        <f>+'[1]2-ԸՆԴԱՄԵՆԸ ԾԱԽՍԵՐ'!$L$1805</f>
        <v>1500</v>
      </c>
      <c r="ET28" s="89">
        <f>+'[1]2-ԸՆԴԱՄԵՆԸ ԾԱԽՍԵՐ'!$L$1807</f>
        <v>0</v>
      </c>
      <c r="EU28" s="89">
        <f>+'[1]2-ԸՆԴԱՄԵՆԸ ԾԱԽՍԵՐ'!$L$1808</f>
        <v>0</v>
      </c>
      <c r="EV28" s="89">
        <f>+'[1]2-ԸՆԴԱՄԵՆԸ ԾԱԽՍԵՐ'!$L$1809</f>
        <v>179.89999999999998</v>
      </c>
      <c r="EW28" s="89">
        <f>+'[1]2-ԸՆԴԱՄԵՆԸ ԾԱԽՍԵՐ'!$L$1810</f>
        <v>0</v>
      </c>
      <c r="EX28" s="89">
        <f>+'[1]2-ԸՆԴԱՄԵՆԸ ԾԱԽՍԵՐ'!$L$1811</f>
        <v>0</v>
      </c>
      <c r="EY28" s="89">
        <f>+'[1]2-ԸՆԴԱՄԵՆԸ ԾԱԽՍԵՐ'!$L$1815</f>
        <v>0</v>
      </c>
      <c r="EZ28" s="89">
        <f>+'[1]2-ԸՆԴԱՄԵՆԸ ԾԱԽՍԵՐ'!$L$1820</f>
        <v>0</v>
      </c>
      <c r="FA28" s="89">
        <f>+'[1]2-ԸՆԴԱՄԵՆԸ ԾԱԽՍԵՐ'!$L$1821</f>
        <v>0</v>
      </c>
      <c r="FB28" s="89">
        <f>+'[1]2-ԸՆԴԱՄԵՆԸ ԾԱԽՍԵՐ'!$L$1822</f>
        <v>0</v>
      </c>
      <c r="FC28" s="89">
        <f>+'[1]2-ԸՆԴԱՄԵՆԸ ԾԱԽՍԵՐ'!$L$1823</f>
        <v>0</v>
      </c>
      <c r="FD28" s="89">
        <f>+'[1]2-ԸՆԴԱՄԵՆԸ ԾԱԽՍԵՐ'!$L$1830</f>
        <v>6000</v>
      </c>
      <c r="FE28" s="89">
        <f>+'[1]2-ԸՆԴԱՄԵՆԸ ԾԱԽՍԵՐ'!$L$1832</f>
        <v>2259.8000000000002</v>
      </c>
      <c r="FF28" s="89"/>
      <c r="FG28" s="89"/>
      <c r="FH28" s="89"/>
      <c r="FI28" s="89"/>
      <c r="FJ28" s="89"/>
      <c r="FK28" s="89"/>
    </row>
    <row r="29" spans="1:167" ht="140.25" x14ac:dyDescent="0.25">
      <c r="A29" s="171"/>
      <c r="B29" s="92" t="s">
        <v>261</v>
      </c>
      <c r="C29" s="88" t="s">
        <v>414</v>
      </c>
      <c r="D29" s="88"/>
      <c r="E29" s="88"/>
      <c r="F29" s="88"/>
      <c r="G29" s="89">
        <f t="shared" si="10"/>
        <v>0</v>
      </c>
      <c r="H29" s="89">
        <f>+'[1]2-ԸՆԴԱՄԵՆԸ ԾԱԽՍԵՐ'!$E$1860</f>
        <v>0</v>
      </c>
      <c r="I29" s="89">
        <f>+'[1]2-ԸՆԴԱՄԵՆԸ ԾԱԽՍԵՐ'!$E$1861</f>
        <v>0</v>
      </c>
      <c r="J29" s="89">
        <f>+'[1]2-ԸՆԴԱՄԵՆԸ ԾԱԽՍԵՐ'!$E$1862</f>
        <v>0</v>
      </c>
      <c r="K29" s="89">
        <f>+'[1]2-ԸՆԴԱՄԵՆԸ ԾԱԽՍԵՐ'!$E$1864</f>
        <v>0</v>
      </c>
      <c r="L29" s="89">
        <f>+'[1]2-ԸՆԴԱՄԵՆԸ ԾԱԽՍԵՐ'!$E$1869</f>
        <v>0</v>
      </c>
      <c r="M29" s="89">
        <f>+'[1]2-ԸՆԴԱՄԵՆԸ ԾԱԽՍԵՐ'!$E$1873</f>
        <v>0</v>
      </c>
      <c r="N29" s="89">
        <f>+'[1]2-ԸՆԴԱՄԵՆԸ ԾԱԽՍԵՐ'!$E$1874</f>
        <v>0</v>
      </c>
      <c r="O29" s="89">
        <f>+'[1]2-ԸՆԴԱՄԵՆԸ ԾԱԽՍԵՐ'!$E$1879</f>
        <v>0</v>
      </c>
      <c r="P29" s="89">
        <f>+'[1]2-ԸՆԴԱՄԵՆԸ ԾԱԽՍԵՐ'!$E$1880</f>
        <v>0</v>
      </c>
      <c r="Q29" s="89">
        <f>+'[1]2-ԸՆԴԱՄԵՆԸ ԾԱԽՍԵՐ'!$E$1881</f>
        <v>0</v>
      </c>
      <c r="R29" s="89">
        <f>+'[1]2-ԸՆԴԱՄԵՆԸ ԾԱԽՍԵՐ'!$E$1882</f>
        <v>0</v>
      </c>
      <c r="S29" s="89">
        <f>+'[1]2-ԸՆԴԱՄԵՆԸ ԾԱԽՍԵՐ'!$E$1884</f>
        <v>0</v>
      </c>
      <c r="T29" s="89">
        <f>+'[1]2-ԸՆԴԱՄԵՆԸ ԾԱԽՍԵՐ'!$E$1885</f>
        <v>0</v>
      </c>
      <c r="U29" s="89">
        <f>+'[1]2-ԸՆԴԱՄԵՆԸ ԾԱԽՍԵՐ'!$E$1887</f>
        <v>0</v>
      </c>
      <c r="V29" s="89">
        <f>+'[1]2-ԸՆԴԱՄԵՆԸ ԾԱԽՍԵՐ'!$E$1888</f>
        <v>0</v>
      </c>
      <c r="W29" s="89">
        <f>+'[1]2-ԸՆԴԱՄԵՆԸ ԾԱԽՍԵՐ'!$E$1889</f>
        <v>0</v>
      </c>
      <c r="X29" s="89">
        <f>+'[1]2-ԸՆԴԱՄԵՆԸ ԾԱԽՍԵՐ'!$E$1890</f>
        <v>0</v>
      </c>
      <c r="Y29" s="89">
        <f>+'[1]2-ԸՆԴԱՄԵՆԸ ԾԱԽՍԵՐ'!$E$1891</f>
        <v>0</v>
      </c>
      <c r="Z29" s="91">
        <f>+'[1]2-ԸՆԴԱՄԵՆԸ ԾԱԽՍԵՐ'!$E$1895</f>
        <v>0</v>
      </c>
      <c r="AA29" s="89">
        <f>+'[1]2-ԸՆԴԱՄԵՆԸ ԾԱԽՍԵՐ'!$E$1900</f>
        <v>0</v>
      </c>
      <c r="AB29" s="89">
        <f>+'[1]2-ԸՆԴԱՄԵՆԸ ԾԱԽՍԵՐ'!$E$1901</f>
        <v>0</v>
      </c>
      <c r="AC29" s="89">
        <f>+'[1]2-ԸՆԴԱՄԵՆԸ ԾԱԽՍԵՐ'!$E$1902</f>
        <v>0</v>
      </c>
      <c r="AD29" s="89">
        <f>+'[1]2-ԸՆԴԱՄԵՆԸ ԾԱԽՍԵՐ'!$E$1903</f>
        <v>0</v>
      </c>
      <c r="AE29" s="89">
        <f>+'[1]2-ԸՆԴԱՄԵՆԸ ԾԱԽՍԵՐ'!$E$1910</f>
        <v>0</v>
      </c>
      <c r="AF29" s="89">
        <f>+'[1]2-ԸՆԴԱՄԵՆԸ ԾԱԽՍԵՐ'!$E$1912</f>
        <v>0</v>
      </c>
      <c r="AG29" s="89"/>
      <c r="AH29" s="89"/>
      <c r="AI29" s="89"/>
      <c r="AJ29" s="89"/>
      <c r="AK29" s="89"/>
      <c r="AL29" s="89"/>
      <c r="AM29" s="89"/>
      <c r="AN29" s="89">
        <f t="shared" si="11"/>
        <v>0</v>
      </c>
      <c r="AO29" s="89">
        <f>+'[1]2-ԸՆԴԱՄԵՆԸ ԾԱԽՍԵՐ'!$F$1860</f>
        <v>0</v>
      </c>
      <c r="AP29" s="89">
        <f>+'[1]2-ԸՆԴԱՄԵՆԸ ԾԱԽՍԵՐ'!$F$1861</f>
        <v>0</v>
      </c>
      <c r="AQ29" s="89">
        <f>+'[1]2-ԸՆԴԱՄԵՆԸ ԾԱԽՍԵՐ'!$F$1862</f>
        <v>0</v>
      </c>
      <c r="AR29" s="89">
        <f>+'[1]2-ԸՆԴԱՄԵՆԸ ԾԱԽՍԵՐ'!$F$1864</f>
        <v>0</v>
      </c>
      <c r="AS29" s="89">
        <f>+'[1]2-ԸՆԴԱՄԵՆԸ ԾԱԽՍԵՐ'!$F$1869</f>
        <v>0</v>
      </c>
      <c r="AT29" s="89">
        <f>+'[1]2-ԸՆԴԱՄԵՆԸ ԾԱԽՍԵՐ'!$F$1873</f>
        <v>0</v>
      </c>
      <c r="AU29" s="89">
        <f>+'[1]2-ԸՆԴԱՄԵՆԸ ԾԱԽՍԵՐ'!$F$1874</f>
        <v>0</v>
      </c>
      <c r="AV29" s="89">
        <f>+'[1]2-ԸՆԴԱՄԵՆԸ ԾԱԽՍԵՐ'!$F$1879</f>
        <v>0</v>
      </c>
      <c r="AW29" s="89">
        <f>+'[1]2-ԸՆԴԱՄԵՆԸ ԾԱԽՍԵՐ'!$F$1880</f>
        <v>0</v>
      </c>
      <c r="AX29" s="89">
        <f>+'[1]2-ԸՆԴԱՄԵՆԸ ԾԱԽՍԵՐ'!$F$1881</f>
        <v>0</v>
      </c>
      <c r="AY29" s="89">
        <f>+'[1]2-ԸՆԴԱՄԵՆԸ ԾԱԽՍԵՐ'!$F$1882</f>
        <v>0</v>
      </c>
      <c r="AZ29" s="89">
        <f>+'[1]2-ԸՆԴԱՄԵՆԸ ԾԱԽՍԵՐ'!$F$1884</f>
        <v>0</v>
      </c>
      <c r="BA29" s="89">
        <f>+'[1]2-ԸՆԴԱՄԵՆԸ ԾԱԽՍԵՐ'!$F$1885</f>
        <v>0</v>
      </c>
      <c r="BB29" s="89">
        <f>+'[1]2-ԸՆԴԱՄԵՆԸ ԾԱԽՍԵՐ'!$F$1887</f>
        <v>0</v>
      </c>
      <c r="BC29" s="89">
        <f>+'[1]2-ԸՆԴԱՄԵՆԸ ԾԱԽՍԵՐ'!$F$1888</f>
        <v>0</v>
      </c>
      <c r="BD29" s="89">
        <f>+'[1]2-ԸՆԴԱՄԵՆԸ ԾԱԽՍԵՐ'!$F$1889</f>
        <v>0</v>
      </c>
      <c r="BE29" s="89">
        <f>+'[1]2-ԸՆԴԱՄԵՆԸ ԾԱԽՍԵՐ'!$F$1890</f>
        <v>0</v>
      </c>
      <c r="BF29" s="89">
        <f>+'[1]2-ԸՆԴԱՄԵՆԸ ԾԱԽՍԵՐ'!$F$1891</f>
        <v>0</v>
      </c>
      <c r="BG29" s="89">
        <f>+'[1]2-ԸՆԴԱՄԵՆԸ ԾԱԽՍԵՐ'!$F$1895</f>
        <v>0</v>
      </c>
      <c r="BH29" s="89">
        <f>+'[1]2-ԸՆԴԱՄԵՆԸ ԾԱԽՍԵՐ'!$F$1900</f>
        <v>0</v>
      </c>
      <c r="BI29" s="89">
        <f>+'[1]2-ԸՆԴԱՄԵՆԸ ԾԱԽՍԵՐ'!$F$1901</f>
        <v>0</v>
      </c>
      <c r="BJ29" s="89">
        <f>+'[1]2-ԸՆԴԱՄԵՆԸ ԾԱԽՍԵՐ'!$F$1902</f>
        <v>0</v>
      </c>
      <c r="BK29" s="89">
        <f>+'[1]2-ԸՆԴԱՄԵՆԸ ԾԱԽՍԵՐ'!$F$1903</f>
        <v>0</v>
      </c>
      <c r="BL29" s="89">
        <f>+'[1]2-ԸՆԴԱՄԵՆԸ ԾԱԽՍԵՐ'!$F$1910</f>
        <v>0</v>
      </c>
      <c r="BM29" s="89">
        <f>+'[1]2-ԸՆԴԱՄԵՆԸ ԾԱԽՍԵՐ'!$F$1912</f>
        <v>0</v>
      </c>
      <c r="BN29" s="89"/>
      <c r="BO29" s="89"/>
      <c r="BP29" s="89"/>
      <c r="BQ29" s="89"/>
      <c r="BR29" s="89"/>
      <c r="BS29" s="89"/>
      <c r="BT29" s="89">
        <f t="shared" si="12"/>
        <v>2196230.8999999994</v>
      </c>
      <c r="BU29" s="89">
        <f>+'[1]2-ԸՆԴԱՄԵՆԸ ԾԱԽՍԵՐ'!$G$1860</f>
        <v>1743176</v>
      </c>
      <c r="BV29" s="89">
        <f>+'[1]2-ԸՆԴԱՄԵՆԸ ԾԱԽՍԵՐ'!$G$1861</f>
        <v>178413.3</v>
      </c>
      <c r="BW29" s="89">
        <f>+'[1]2-ԸՆԴԱՄԵՆԸ ԾԱԽՍԵՐ'!$G$1862</f>
        <v>43914.7</v>
      </c>
      <c r="BX29" s="89">
        <f>+'[1]2-ԸՆԴԱՄԵՆԸ ԾԱԽՍԵՐ'!$G$1864</f>
        <v>56547.899999999994</v>
      </c>
      <c r="BY29" s="89">
        <f>+'[1]2-ԸՆԴԱՄԵՆԸ ԾԱԽՍԵՐ'!$G$1869</f>
        <v>5101.7</v>
      </c>
      <c r="BZ29" s="89">
        <f>+'[1]2-ԸՆԴԱՄԵՆԸ ԾԱԽՍԵՐ'!$G$1873</f>
        <v>119458.6</v>
      </c>
      <c r="CA29" s="89">
        <f>+'[1]2-ԸՆԴԱՄԵՆԸ ԾԱԽՍԵՐ'!$G$1874</f>
        <v>0</v>
      </c>
      <c r="CB29" s="89">
        <f>+'[1]2-ԸՆԴԱՄԵՆԸ ԾԱԽՍԵՐ'!$G$1874</f>
        <v>0</v>
      </c>
      <c r="CC29" s="89">
        <f>+'[1]2-ԸՆԴԱՄԵՆԸ ԾԱԽՍԵՐ'!$G$1880</f>
        <v>0</v>
      </c>
      <c r="CD29" s="89">
        <f>+'[1]2-ԸՆԴԱՄԵՆԸ ԾԱԽՍԵՐ'!$G$1881</f>
        <v>32000</v>
      </c>
      <c r="CE29" s="89">
        <f>+'[1]2-ԸՆԴԱՄԵՆԸ ԾԱԽՍԵՐ'!$G$1882</f>
        <v>0</v>
      </c>
      <c r="CF29" s="89">
        <f>+'[1]2-ԸՆԴԱՄԵՆԸ ԾԱԽՍԵՐ'!$G$1884</f>
        <v>0</v>
      </c>
      <c r="CG29" s="89">
        <f>+'[1]2-ԸՆԴԱՄԵՆԸ ԾԱԽՍԵՐ'!$G$1885</f>
        <v>1500</v>
      </c>
      <c r="CH29" s="89">
        <f>+'[1]2-ԸՆԴԱՄԵՆԸ ԾԱԽՍԵՐ'!$G$1887</f>
        <v>0</v>
      </c>
      <c r="CI29" s="89">
        <f>+'[1]2-ԸՆԴԱՄԵՆԸ ԾԱԽՍԵՐ'!$G$1888</f>
        <v>0</v>
      </c>
      <c r="CJ29" s="89">
        <f>+'[1]2-ԸՆԴԱՄԵՆԸ ԾԱԽՍԵՐ'!$G$1889</f>
        <v>361.3</v>
      </c>
      <c r="CK29" s="89">
        <f>+'[1]2-ԸՆԴԱՄԵՆԸ ԾԱԽՍԵՐ'!$G$1890</f>
        <v>0</v>
      </c>
      <c r="CL29" s="89">
        <f>+'[1]2-ԸՆԴԱՄԵՆԸ ԾԱԽՍԵՐ'!$G$1891</f>
        <v>0</v>
      </c>
      <c r="CM29" s="89">
        <f>+'[1]2-ԸՆԴԱՄԵՆԸ ԾԱԽՍԵՐ'!$G$1895</f>
        <v>0</v>
      </c>
      <c r="CN29" s="89">
        <f>+'[1]2-ԸՆԴԱՄԵՆԸ ԾԱԽՍԵՐ'!$G$1900</f>
        <v>0</v>
      </c>
      <c r="CO29" s="89">
        <f>+'[1]2-ԸՆԴԱՄԵՆԸ ԾԱԽՍԵՐ'!$G$1901</f>
        <v>0</v>
      </c>
      <c r="CP29" s="89">
        <f>+'[1]2-ԸՆԴԱՄԵՆԸ ԾԱԽՍԵՐ'!$G$1902</f>
        <v>0</v>
      </c>
      <c r="CQ29" s="89">
        <f>+'[1]2-ԸՆԴԱՄԵՆԸ ԾԱԽՍԵՐ'!$G$1903</f>
        <v>0</v>
      </c>
      <c r="CR29" s="89">
        <f>+'[1]2-ԸՆԴԱՄԵՆԸ ԾԱԽՍԵՐ'!$G$1910</f>
        <v>12000</v>
      </c>
      <c r="CS29" s="89">
        <f>+'[1]2-ԸՆԴԱՄԵՆԸ ԾԱԽՍԵՐ'!$G$1912</f>
        <v>3757.4</v>
      </c>
      <c r="CT29" s="89"/>
      <c r="CU29" s="89"/>
      <c r="CV29" s="89"/>
      <c r="CW29" s="89"/>
      <c r="CX29" s="89"/>
      <c r="CY29" s="89"/>
      <c r="CZ29" s="89">
        <f t="shared" si="13"/>
        <v>2216761.6299999994</v>
      </c>
      <c r="DA29" s="89">
        <f>+'[1]2-ԸՆԴԱՄԵՆԸ ԾԱԽՍԵՐ'!$K$1860</f>
        <v>1756144.5</v>
      </c>
      <c r="DB29" s="89">
        <f>+'[1]2-ԸՆԴԱՄԵՆԸ ԾԱԽՍԵՐ'!$K$1861</f>
        <v>179416.1</v>
      </c>
      <c r="DC29" s="89">
        <f>+'[1]2-ԸՆԴԱՄԵՆԸ ԾԱԽՍԵՐ'!$K$1862</f>
        <v>44501.2</v>
      </c>
      <c r="DD29" s="89">
        <f>+'[1]2-ԸՆԴԱՄԵՆԸ ԾԱԽՍԵՐ'!$K$1864</f>
        <v>56547.899999999994</v>
      </c>
      <c r="DE29" s="89">
        <f>+'[1]2-ԸՆԴԱՄԵՆԸ ԾԱԽՍԵՐ'!$K$1869</f>
        <v>5101.7</v>
      </c>
      <c r="DF29" s="89">
        <f>+'[1]2-ԸՆԴԱՄԵՆԸ ԾԱԽՍԵՐ'!$K$1873</f>
        <v>125431.53</v>
      </c>
      <c r="DG29" s="89">
        <f>+'[1]2-ԸՆԴԱՄԵՆԸ ԾԱԽՍԵՐ'!$K$1874</f>
        <v>0</v>
      </c>
      <c r="DH29" s="89">
        <f>+'[1]2-ԸՆԴԱՄԵՆԸ ԾԱԽՍԵՐ'!$K$1879</f>
        <v>0</v>
      </c>
      <c r="DI29" s="89">
        <f>+'[1]2-ԸՆԴԱՄԵՆԸ ԾԱԽՍԵՐ'!$K$1880</f>
        <v>0</v>
      </c>
      <c r="DJ29" s="89">
        <f>+'[1]2-ԸՆԴԱՄԵՆԸ ԾԱԽՍԵՐ'!$K$1881</f>
        <v>32000</v>
      </c>
      <c r="DK29" s="89">
        <f>+'[1]2-ԸՆԴԱՄԵՆԸ ԾԱԽՍԵՐ'!$K$1882</f>
        <v>0</v>
      </c>
      <c r="DL29" s="89">
        <f>+'[1]2-ԸՆԴԱՄԵՆԸ ԾԱԽՍԵՐ'!$K$1884</f>
        <v>0</v>
      </c>
      <c r="DM29" s="89">
        <f>+'[1]2-ԸՆԴԱՄԵՆԸ ԾԱԽՍԵՐ'!$K$1885</f>
        <v>1500</v>
      </c>
      <c r="DN29" s="89">
        <f>+'[1]2-ԸՆԴԱՄԵՆԸ ԾԱԽՍԵՐ'!$K$1887</f>
        <v>0</v>
      </c>
      <c r="DO29" s="89">
        <f>+'[1]2-ԸՆԴԱՄԵՆԸ ԾԱԽՍԵՐ'!$K$1888</f>
        <v>0</v>
      </c>
      <c r="DP29" s="89">
        <f>+'[1]2-ԸՆԴԱՄԵՆԸ ԾԱԽՍԵՐ'!$K$1889</f>
        <v>361.3</v>
      </c>
      <c r="DQ29" s="89">
        <f>+'[1]2-ԸՆԴԱՄԵՆԸ ԾԱԽՍԵՐ'!$K$1890</f>
        <v>0</v>
      </c>
      <c r="DR29" s="89">
        <f>+'[1]2-ԸՆԴԱՄԵՆԸ ԾԱԽՍԵՐ'!$K$1891</f>
        <v>0</v>
      </c>
      <c r="DS29" s="89">
        <f>+'[1]2-ԸՆԴԱՄԵՆԸ ԾԱԽՍԵՐ'!$K$1895</f>
        <v>0</v>
      </c>
      <c r="DT29" s="89">
        <f>+'[1]2-ԸՆԴԱՄԵՆԸ ԾԱԽՍԵՐ'!$K$1900</f>
        <v>0</v>
      </c>
      <c r="DU29" s="89">
        <f>+'[1]2-ԸՆԴԱՄԵՆԸ ԾԱԽՍԵՐ'!$K$1901</f>
        <v>0</v>
      </c>
      <c r="DV29" s="89">
        <f>+'[1]2-ԸՆԴԱՄԵՆԸ ԾԱԽՍԵՐ'!$K$1902</f>
        <v>0</v>
      </c>
      <c r="DW29" s="89">
        <f>+'[1]2-ԸՆԴԱՄԵՆԸ ԾԱԽՍԵՐ'!$K$1903</f>
        <v>0</v>
      </c>
      <c r="DX29" s="89">
        <f>+'[1]2-ԸՆԴԱՄԵՆԸ ԾԱԽՍԵՐ'!$K$1910</f>
        <v>12000</v>
      </c>
      <c r="DY29" s="89">
        <f>+'[1]2-ԸՆԴԱՄԵՆԸ ԾԱԽՍԵՐ'!$K$1912</f>
        <v>3757.4</v>
      </c>
      <c r="DZ29" s="89"/>
      <c r="EA29" s="89"/>
      <c r="EB29" s="89"/>
      <c r="EC29" s="89"/>
      <c r="ED29" s="89"/>
      <c r="EE29" s="89"/>
      <c r="EF29" s="89">
        <f t="shared" si="14"/>
        <v>2242537.6064999993</v>
      </c>
      <c r="EG29" s="89">
        <f>+'[1]2-ԸՆԴԱՄԵՆԸ ԾԱԽՍԵՐ'!$L$1860</f>
        <v>1774874.1</v>
      </c>
      <c r="EH29" s="89">
        <f>+'[1]2-ԸՆԴԱՄԵՆԸ ԾԱԽՍԵՐ'!$L$1861</f>
        <v>179114.4</v>
      </c>
      <c r="EI29" s="89">
        <f>+'[1]2-ԸՆԴԱՄԵՆԸ ԾԱԽՍԵՐ'!$L$1862</f>
        <v>45577.7</v>
      </c>
      <c r="EJ29" s="89">
        <f>+'[1]2-ԸՆԴԱՄԵՆԸ ԾԱԽՍԵՐ'!$L$1864</f>
        <v>56547.899999999994</v>
      </c>
      <c r="EK29" s="89">
        <f>+'[1]2-ԸՆԴԱՄԵՆԸ ԾԱԽՍԵՐ'!$L$1869</f>
        <v>5101.7</v>
      </c>
      <c r="EL29" s="89">
        <f>+'[1]2-ԸՆԴԱՄԵՆԸ ԾԱԽՍԵՐ'!$L$1873</f>
        <v>131703.10649999999</v>
      </c>
      <c r="EM29" s="89">
        <f>+'[1]2-ԸՆԴԱՄԵՆԸ ԾԱԽՍԵՐ'!$L$1874</f>
        <v>0</v>
      </c>
      <c r="EN29" s="89">
        <f>+'[1]2-ԸՆԴԱՄԵՆԸ ԾԱԽՍԵՐ'!$L$1879</f>
        <v>0</v>
      </c>
      <c r="EO29" s="89">
        <f>+'[1]2-ԸՆԴԱՄԵՆԸ ԾԱԽՍԵՐ'!$L$1880</f>
        <v>0</v>
      </c>
      <c r="EP29" s="89">
        <f>+'[1]2-ԸՆԴԱՄԵՆԸ ԾԱԽՍԵՐ'!$L$1881</f>
        <v>32000</v>
      </c>
      <c r="EQ29" s="89">
        <f>+'[1]2-ԸՆԴԱՄԵՆԸ ԾԱԽՍԵՐ'!$L$1882</f>
        <v>0</v>
      </c>
      <c r="ER29" s="89">
        <f>+'[1]2-ԸՆԴԱՄԵՆԸ ԾԱԽՍԵՐ'!$L$1884</f>
        <v>0</v>
      </c>
      <c r="ES29" s="89">
        <f>+'[1]2-ԸՆԴԱՄԵՆԸ ԾԱԽՍԵՐ'!$L$1885</f>
        <v>1500</v>
      </c>
      <c r="ET29" s="89">
        <f>+'[1]2-ԸՆԴԱՄԵՆԸ ԾԱԽՍԵՐ'!$L$1887</f>
        <v>0</v>
      </c>
      <c r="EU29" s="89">
        <f>+'[1]2-ԸՆԴԱՄԵՆԸ ԾԱԽՍԵՐ'!$L$1888</f>
        <v>0</v>
      </c>
      <c r="EV29" s="89">
        <f>+'[1]2-ԸՆԴԱՄԵՆԸ ԾԱԽՍԵՐ'!$L$1889</f>
        <v>361.3</v>
      </c>
      <c r="EW29" s="89">
        <f>+'[1]2-ԸՆԴԱՄԵՆԸ ԾԱԽՍԵՐ'!$L$1890</f>
        <v>0</v>
      </c>
      <c r="EX29" s="89">
        <f>+'[1]2-ԸՆԴԱՄԵՆԸ ԾԱԽՍԵՐ'!$L$1891</f>
        <v>0</v>
      </c>
      <c r="EY29" s="89">
        <f>+'[1]2-ԸՆԴԱՄԵՆԸ ԾԱԽՍԵՐ'!$L$1895</f>
        <v>0</v>
      </c>
      <c r="EZ29" s="89">
        <f>+'[1]2-ԸՆԴԱՄԵՆԸ ԾԱԽՍԵՐ'!$L$1900</f>
        <v>0</v>
      </c>
      <c r="FA29" s="89">
        <f>+'[1]2-ԸՆԴԱՄԵՆԸ ԾԱԽՍԵՐ'!$L$1901</f>
        <v>0</v>
      </c>
      <c r="FB29" s="89">
        <f>+'[1]2-ԸՆԴԱՄԵՆԸ ԾԱԽՍԵՐ'!$L$1902</f>
        <v>0</v>
      </c>
      <c r="FC29" s="89">
        <f>+'[1]2-ԸՆԴԱՄԵՆԸ ԾԱԽՍԵՐ'!$L$1903</f>
        <v>0</v>
      </c>
      <c r="FD29" s="89">
        <f>+'[1]2-ԸՆԴԱՄԵՆԸ ԾԱԽՍԵՐ'!$L$1910</f>
        <v>12000</v>
      </c>
      <c r="FE29" s="89">
        <f>+'[1]2-ԸՆԴԱՄԵՆԸ ԾԱԽՍԵՐ'!$L$1912</f>
        <v>3757.4</v>
      </c>
      <c r="FF29" s="89"/>
      <c r="FG29" s="89"/>
      <c r="FH29" s="89"/>
      <c r="FI29" s="89"/>
      <c r="FJ29" s="89"/>
      <c r="FK29" s="89"/>
    </row>
    <row r="30" spans="1:167" ht="51" x14ac:dyDescent="0.25">
      <c r="A30" s="171"/>
      <c r="B30" s="88">
        <v>31001</v>
      </c>
      <c r="C30" s="88" t="s">
        <v>205</v>
      </c>
      <c r="D30" s="88"/>
      <c r="E30" s="88"/>
      <c r="F30" s="88"/>
      <c r="G30" s="89">
        <f t="shared" si="10"/>
        <v>349220.5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91"/>
      <c r="AA30" s="89"/>
      <c r="AB30" s="89"/>
      <c r="AC30" s="89"/>
      <c r="AD30" s="89"/>
      <c r="AE30" s="89"/>
      <c r="AF30" s="89"/>
      <c r="AG30" s="89"/>
      <c r="AH30" s="89"/>
      <c r="AI30" s="89"/>
      <c r="AJ30" s="89">
        <f>+'[1]2-ԸՆԴԱՄԵՆԸ ԾԱԽՍԵՐ'!$E$2006</f>
        <v>349220.5</v>
      </c>
      <c r="AK30" s="89"/>
      <c r="AL30" s="89"/>
      <c r="AM30" s="89"/>
      <c r="AN30" s="89">
        <f t="shared" si="11"/>
        <v>439590</v>
      </c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>
        <f>+'[1]2-ԸՆԴԱՄԵՆԸ ԾԱԽՍԵՐ'!$F$2006</f>
        <v>439590</v>
      </c>
      <c r="BR30" s="89"/>
      <c r="BS30" s="89"/>
      <c r="BT30" s="89">
        <f t="shared" si="12"/>
        <v>1178420.01</v>
      </c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>
        <f>+'[1]2-ԸՆԴԱՄԵՆԸ ԾԱԽՍԵՐ'!$G$2006</f>
        <v>1178420.01</v>
      </c>
      <c r="CX30" s="89"/>
      <c r="CY30" s="89"/>
      <c r="CZ30" s="89">
        <f t="shared" si="13"/>
        <v>0</v>
      </c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>
        <f>+'[1]2-ԸՆԴԱՄԵՆԸ ԾԱԽՍԵՐ'!$K$2006</f>
        <v>0</v>
      </c>
      <c r="ED30" s="89"/>
      <c r="EE30" s="89"/>
      <c r="EF30" s="89">
        <f t="shared" si="14"/>
        <v>0</v>
      </c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>
        <f>+'[1]2-ԸՆԴԱՄԵՆԸ ԾԱԽՍԵՐ'!$L$2006</f>
        <v>0</v>
      </c>
      <c r="FJ30" s="89"/>
      <c r="FK30" s="89"/>
    </row>
    <row r="31" spans="1:167" ht="51" x14ac:dyDescent="0.25">
      <c r="A31" s="171"/>
      <c r="B31" s="92" t="s">
        <v>206</v>
      </c>
      <c r="C31" s="88" t="s">
        <v>207</v>
      </c>
      <c r="D31" s="88"/>
      <c r="E31" s="88"/>
      <c r="F31" s="88"/>
      <c r="G31" s="89">
        <f t="shared" si="10"/>
        <v>5560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91"/>
      <c r="AA31" s="89"/>
      <c r="AB31" s="89"/>
      <c r="AC31" s="89"/>
      <c r="AD31" s="89"/>
      <c r="AE31" s="89"/>
      <c r="AF31" s="89"/>
      <c r="AG31" s="89"/>
      <c r="AH31" s="89">
        <f>+'[1]2-ԸՆԴԱՄԵՆԸ ԾԱԽՍԵՐ'!$E$2083</f>
        <v>0</v>
      </c>
      <c r="AI31" s="89"/>
      <c r="AJ31" s="89"/>
      <c r="AK31" s="89"/>
      <c r="AL31" s="89"/>
      <c r="AM31" s="89">
        <f>+'[1]2-ԸՆԴԱՄԵՆԸ ԾԱԽՍԵՐ'!$E$2089</f>
        <v>5560</v>
      </c>
      <c r="AN31" s="89">
        <f t="shared" si="11"/>
        <v>131692</v>
      </c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>
        <f>+'[1]2-ԸՆԴԱՄԵՆԸ ԾԱԽՍԵՐ'!$F$2083</f>
        <v>0</v>
      </c>
      <c r="BP31" s="89"/>
      <c r="BQ31" s="89"/>
      <c r="BR31" s="89"/>
      <c r="BS31" s="89">
        <f>+'[1]2-ԸՆԴԱՄԵՆԸ ԾԱԽՍԵՐ'!$F$2089</f>
        <v>131692</v>
      </c>
      <c r="BT31" s="89">
        <f t="shared" si="12"/>
        <v>2450953.2999999998</v>
      </c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>
        <f>+'[1]2-ԸՆԴԱՄԵՆԸ ԾԱԽՍԵՐ'!$G$2083</f>
        <v>2450953.2999999998</v>
      </c>
      <c r="CV31" s="89"/>
      <c r="CW31" s="89"/>
      <c r="CX31" s="89"/>
      <c r="CY31" s="89">
        <f>+'[1]2-ԸՆԴԱՄԵՆԸ ԾԱԽՍԵՐ'!$G$2089</f>
        <v>0</v>
      </c>
      <c r="CZ31" s="89">
        <f t="shared" si="13"/>
        <v>1508922.7</v>
      </c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>
        <f>+'[1]2-ԸՆԴԱՄԵՆԸ ԾԱԽՍԵՐ'!$K$2083</f>
        <v>1508922.7</v>
      </c>
      <c r="EB31" s="89"/>
      <c r="EC31" s="89"/>
      <c r="ED31" s="89"/>
      <c r="EE31" s="89">
        <f>+'[1]2-ԸՆԴԱՄԵՆԸ ԾԱԽՍԵՐ'!$K$2089</f>
        <v>0</v>
      </c>
      <c r="EF31" s="89">
        <f t="shared" si="14"/>
        <v>0</v>
      </c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>
        <f>+'[1]2-ԸՆԴԱՄԵՆԸ ԾԱԽՍԵՐ'!$L$2083</f>
        <v>0</v>
      </c>
      <c r="FH31" s="89"/>
      <c r="FI31" s="89"/>
      <c r="FJ31" s="89"/>
      <c r="FK31" s="89">
        <f>+'[1]2-ԸՆԴԱՄԵՆԸ ԾԱԽՍԵՐ'!$L$2089</f>
        <v>0</v>
      </c>
    </row>
    <row r="32" spans="1:167" ht="63.75" x14ac:dyDescent="0.25">
      <c r="A32" s="171"/>
      <c r="B32" s="88">
        <v>31003</v>
      </c>
      <c r="C32" s="88" t="s">
        <v>208</v>
      </c>
      <c r="D32" s="88"/>
      <c r="E32" s="88"/>
      <c r="F32" s="88"/>
      <c r="G32" s="89">
        <f t="shared" si="5"/>
        <v>0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91"/>
      <c r="AA32" s="89"/>
      <c r="AB32" s="89"/>
      <c r="AC32" s="89"/>
      <c r="AD32" s="89"/>
      <c r="AE32" s="89"/>
      <c r="AF32" s="89"/>
      <c r="AG32" s="89"/>
      <c r="AH32" s="89"/>
      <c r="AI32" s="89">
        <f>+'[1]2-ԸՆԴԱՄԵՆԸ ԾԱԽՍԵՐ'!$E$2165</f>
        <v>0</v>
      </c>
      <c r="AJ32" s="89"/>
      <c r="AK32" s="89"/>
      <c r="AL32" s="89"/>
      <c r="AM32" s="89"/>
      <c r="AN32" s="89">
        <f t="shared" si="6"/>
        <v>0</v>
      </c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>
        <f>+'[1]2-ԸՆԴԱՄԵՆԸ ԾԱԽՍԵՐ'!$F$2165</f>
        <v>0</v>
      </c>
      <c r="BQ32" s="89"/>
      <c r="BR32" s="89"/>
      <c r="BS32" s="89"/>
      <c r="BT32" s="89">
        <f t="shared" si="7"/>
        <v>64000</v>
      </c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>
        <f>+'[1]2-ԸՆԴԱՄԵՆԸ ԾԱԽՍԵՐ'!$G$2165</f>
        <v>64000</v>
      </c>
      <c r="CW32" s="89"/>
      <c r="CX32" s="89"/>
      <c r="CY32" s="89"/>
      <c r="CZ32" s="89">
        <f t="shared" si="8"/>
        <v>0</v>
      </c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>
        <f>+'[1]2-ԸՆԴԱՄԵՆԸ ԾԱԽՍԵՐ'!$K$2165</f>
        <v>0</v>
      </c>
      <c r="EC32" s="89"/>
      <c r="ED32" s="89"/>
      <c r="EE32" s="89"/>
      <c r="EF32" s="89">
        <f t="shared" si="9"/>
        <v>0</v>
      </c>
      <c r="EG32" s="89"/>
      <c r="EH32" s="89"/>
      <c r="EI32" s="89"/>
      <c r="EJ32" s="89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9"/>
      <c r="EY32" s="89"/>
      <c r="EZ32" s="89"/>
      <c r="FA32" s="89"/>
      <c r="FB32" s="89"/>
      <c r="FC32" s="89"/>
      <c r="FD32" s="89"/>
      <c r="FE32" s="89"/>
      <c r="FF32" s="89"/>
      <c r="FG32" s="89"/>
      <c r="FH32" s="89">
        <f>+'[1]2-ԸՆԴԱՄԵՆԸ ԾԱԽՍԵՐ'!$L$2165</f>
        <v>0</v>
      </c>
      <c r="FI32" s="89"/>
      <c r="FJ32" s="89"/>
      <c r="FK32" s="89"/>
    </row>
    <row r="33" spans="1:167" hidden="1" x14ac:dyDescent="0.25">
      <c r="A33" s="172" t="s">
        <v>209</v>
      </c>
      <c r="B33" s="173"/>
      <c r="C33" s="88" t="s">
        <v>210</v>
      </c>
      <c r="D33" s="88"/>
      <c r="E33" s="88"/>
      <c r="F33" s="88"/>
      <c r="G33" s="89">
        <f>SUM(H33:AF33)</f>
        <v>0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>
        <f>SUM(AO33:BM33)</f>
        <v>0</v>
      </c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>
        <f>SUM(BU33:CY48)</f>
        <v>0</v>
      </c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>
        <f>SUM(DA33:EE48)</f>
        <v>0</v>
      </c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>
        <f>SUM(EG33:FK48)</f>
        <v>0</v>
      </c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</row>
    <row r="34" spans="1:167" ht="38.25" hidden="1" x14ac:dyDescent="0.25">
      <c r="A34" s="93"/>
      <c r="B34" s="88" t="s">
        <v>211</v>
      </c>
      <c r="C34" s="88" t="s">
        <v>212</v>
      </c>
      <c r="D34" s="88"/>
      <c r="E34" s="88"/>
      <c r="F34" s="88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>
        <f>SUM(BU34:CY49)</f>
        <v>0</v>
      </c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>
        <f>SUM(DA34:EE49)</f>
        <v>0</v>
      </c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>
        <f>SUM(EG34:FK49)</f>
        <v>0</v>
      </c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</row>
    <row r="35" spans="1:167" hidden="1" x14ac:dyDescent="0.25">
      <c r="A35" s="172" t="s">
        <v>213</v>
      </c>
      <c r="B35" s="174"/>
      <c r="C35" s="173"/>
      <c r="D35" s="113"/>
      <c r="E35" s="113"/>
      <c r="F35" s="113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</row>
    <row r="37" spans="1:167" ht="24.75" customHeight="1" x14ac:dyDescent="0.25">
      <c r="A37" s="175" t="s">
        <v>214</v>
      </c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  <c r="CD37" s="175"/>
      <c r="CE37" s="175"/>
      <c r="CF37" s="175"/>
      <c r="CG37" s="175"/>
      <c r="CH37" s="175"/>
      <c r="CI37" s="175"/>
      <c r="CJ37" s="175"/>
      <c r="CK37" s="175"/>
      <c r="CL37" s="175"/>
      <c r="CM37" s="175"/>
      <c r="CN37" s="175"/>
      <c r="CO37" s="175"/>
      <c r="CP37" s="175"/>
      <c r="CQ37" s="175"/>
      <c r="CR37" s="175"/>
      <c r="CS37" s="175"/>
      <c r="CT37" s="175"/>
      <c r="CU37" s="175"/>
      <c r="CV37" s="175"/>
      <c r="CW37" s="175"/>
      <c r="CX37" s="175"/>
      <c r="CY37" s="175"/>
      <c r="CZ37" s="175"/>
      <c r="DA37" s="175"/>
      <c r="DB37" s="175"/>
      <c r="DC37" s="175"/>
      <c r="DD37" s="175"/>
      <c r="DE37" s="175"/>
      <c r="DF37" s="175"/>
      <c r="DG37" s="175"/>
      <c r="DH37" s="175"/>
      <c r="DI37" s="175"/>
      <c r="DJ37" s="175"/>
      <c r="DK37" s="175"/>
      <c r="DL37" s="175"/>
      <c r="DM37" s="175"/>
      <c r="DN37" s="175"/>
      <c r="DO37" s="175"/>
      <c r="DP37" s="175"/>
      <c r="DQ37" s="175"/>
      <c r="DR37" s="175"/>
      <c r="DS37" s="175"/>
      <c r="DT37" s="175"/>
      <c r="DU37" s="175"/>
      <c r="DV37" s="175"/>
      <c r="DW37" s="175"/>
      <c r="DX37" s="175"/>
      <c r="DY37" s="175"/>
      <c r="DZ37" s="175"/>
      <c r="EA37" s="175"/>
      <c r="EB37" s="175"/>
      <c r="EC37" s="175"/>
      <c r="ED37" s="175"/>
      <c r="EE37" s="175"/>
      <c r="EF37" s="175"/>
      <c r="EG37" s="175"/>
      <c r="EH37" s="175"/>
      <c r="EI37" s="175"/>
      <c r="EJ37" s="94"/>
      <c r="EK37" s="94"/>
      <c r="EL37" s="94"/>
      <c r="EM37" s="94"/>
      <c r="EN37" s="94"/>
      <c r="EO37" s="94"/>
      <c r="EP37" s="94"/>
      <c r="EQ37" s="94"/>
      <c r="ER37" s="94"/>
      <c r="ES37" s="94"/>
      <c r="ET37" s="94"/>
      <c r="EU37" s="94"/>
      <c r="EV37" s="94"/>
      <c r="EW37" s="94"/>
      <c r="EX37" s="94"/>
      <c r="EY37" s="94"/>
      <c r="EZ37" s="94"/>
      <c r="FA37" s="94"/>
      <c r="FB37" s="94"/>
      <c r="FC37" s="94"/>
      <c r="FD37" s="94"/>
      <c r="FE37" s="94"/>
      <c r="FF37" s="94"/>
      <c r="FG37" s="94"/>
      <c r="FH37" s="94"/>
      <c r="FI37" s="94"/>
      <c r="FJ37" s="94"/>
      <c r="FK37" s="94"/>
    </row>
  </sheetData>
  <mergeCells count="13">
    <mergeCell ref="A7:A32"/>
    <mergeCell ref="A33:B33"/>
    <mergeCell ref="A35:C35"/>
    <mergeCell ref="A37:EI37"/>
    <mergeCell ref="A4:B4"/>
    <mergeCell ref="D4:F4"/>
    <mergeCell ref="A2:EI2"/>
    <mergeCell ref="C4:C5"/>
    <mergeCell ref="G4:AM4"/>
    <mergeCell ref="AN4:BS4"/>
    <mergeCell ref="BT4:CY4"/>
    <mergeCell ref="CZ4:EE4"/>
    <mergeCell ref="EF4:FK4"/>
  </mergeCells>
  <hyperlinks>
    <hyperlink ref="A37" location="_ftnref1" display="_ftnref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BF39"/>
  <sheetViews>
    <sheetView topLeftCell="A3" workbookViewId="0">
      <pane xSplit="3" ySplit="3" topLeftCell="AV24" activePane="bottomRight" state="frozen"/>
      <selection activeCell="A3" sqref="A3"/>
      <selection pane="topRight" activeCell="D3" sqref="D3"/>
      <selection pane="bottomLeft" activeCell="A6" sqref="A6"/>
      <selection pane="bottomRight" activeCell="BA8" sqref="BA8"/>
    </sheetView>
  </sheetViews>
  <sheetFormatPr defaultRowHeight="15" x14ac:dyDescent="0.25"/>
  <cols>
    <col min="2" max="2" width="9.140625" style="118"/>
    <col min="3" max="3" width="36.5703125" customWidth="1"/>
    <col min="4" max="4" width="10.42578125" bestFit="1" customWidth="1"/>
    <col min="5" max="5" width="9.85546875" customWidth="1"/>
    <col min="6" max="14" width="9.140625" customWidth="1"/>
    <col min="15" max="15" width="10.42578125" customWidth="1"/>
    <col min="16" max="16" width="9.5703125" customWidth="1"/>
    <col min="17" max="25" width="9.140625" customWidth="1"/>
    <col min="26" max="26" width="10.42578125" bestFit="1" customWidth="1"/>
    <col min="27" max="27" width="9.85546875" customWidth="1"/>
    <col min="28" max="36" width="9.140625" customWidth="1"/>
    <col min="37" max="37" width="10.42578125" customWidth="1"/>
    <col min="38" max="38" width="10.28515625" customWidth="1"/>
    <col min="39" max="47" width="9.140625" customWidth="1"/>
    <col min="48" max="48" width="10.42578125" bestFit="1" customWidth="1"/>
    <col min="49" max="49" width="9.85546875" bestFit="1" customWidth="1"/>
  </cols>
  <sheetData>
    <row r="2" spans="1:58" ht="17.25" x14ac:dyDescent="0.25">
      <c r="A2" s="165" t="s">
        <v>215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  <c r="AY2" s="165"/>
      <c r="AZ2" s="165"/>
      <c r="BA2" s="165"/>
      <c r="BB2" s="165"/>
      <c r="BC2" s="165"/>
      <c r="BD2" s="165"/>
      <c r="BE2" s="165"/>
      <c r="BF2" s="165"/>
    </row>
    <row r="4" spans="1:58" x14ac:dyDescent="0.25">
      <c r="A4" s="166" t="s">
        <v>158</v>
      </c>
      <c r="B4" s="166"/>
      <c r="C4" s="166" t="s">
        <v>159</v>
      </c>
      <c r="D4" s="166" t="s">
        <v>262</v>
      </c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 t="s">
        <v>263</v>
      </c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 t="s">
        <v>160</v>
      </c>
      <c r="AA4" s="166"/>
      <c r="AB4" s="166"/>
      <c r="AC4" s="166"/>
      <c r="AD4" s="166"/>
      <c r="AE4" s="166"/>
      <c r="AF4" s="166"/>
      <c r="AG4" s="166"/>
      <c r="AH4" s="166"/>
      <c r="AI4" s="166"/>
      <c r="AJ4" s="166"/>
      <c r="AK4" s="166" t="s">
        <v>256</v>
      </c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 t="s">
        <v>257</v>
      </c>
      <c r="AW4" s="166"/>
      <c r="AX4" s="166"/>
      <c r="AY4" s="166"/>
      <c r="AZ4" s="166"/>
      <c r="BA4" s="166"/>
      <c r="BB4" s="166"/>
      <c r="BC4" s="166"/>
      <c r="BD4" s="166"/>
      <c r="BE4" s="166"/>
      <c r="BF4" s="166"/>
    </row>
    <row r="5" spans="1:58" ht="83.25" x14ac:dyDescent="0.25">
      <c r="A5" s="166"/>
      <c r="B5" s="166"/>
      <c r="C5" s="166"/>
      <c r="D5" s="96" t="s">
        <v>161</v>
      </c>
      <c r="E5" s="97" t="s">
        <v>216</v>
      </c>
      <c r="F5" s="97" t="s">
        <v>217</v>
      </c>
      <c r="G5" s="97" t="s">
        <v>218</v>
      </c>
      <c r="H5" s="97" t="s">
        <v>219</v>
      </c>
      <c r="I5" s="97" t="s">
        <v>220</v>
      </c>
      <c r="J5" s="97" t="s">
        <v>221</v>
      </c>
      <c r="K5" s="97" t="s">
        <v>222</v>
      </c>
      <c r="L5" s="97" t="s">
        <v>223</v>
      </c>
      <c r="M5" s="97" t="s">
        <v>224</v>
      </c>
      <c r="N5" s="97" t="s">
        <v>225</v>
      </c>
      <c r="O5" s="98" t="s">
        <v>161</v>
      </c>
      <c r="P5" s="97" t="s">
        <v>216</v>
      </c>
      <c r="Q5" s="97" t="s">
        <v>217</v>
      </c>
      <c r="R5" s="97" t="s">
        <v>218</v>
      </c>
      <c r="S5" s="97" t="s">
        <v>219</v>
      </c>
      <c r="T5" s="97" t="s">
        <v>220</v>
      </c>
      <c r="U5" s="97" t="s">
        <v>221</v>
      </c>
      <c r="V5" s="97" t="s">
        <v>222</v>
      </c>
      <c r="W5" s="97" t="s">
        <v>223</v>
      </c>
      <c r="X5" s="97" t="s">
        <v>224</v>
      </c>
      <c r="Y5" s="97" t="s">
        <v>225</v>
      </c>
      <c r="Z5" s="98" t="s">
        <v>161</v>
      </c>
      <c r="AA5" s="97" t="s">
        <v>216</v>
      </c>
      <c r="AB5" s="97" t="s">
        <v>217</v>
      </c>
      <c r="AC5" s="97" t="s">
        <v>218</v>
      </c>
      <c r="AD5" s="97" t="s">
        <v>219</v>
      </c>
      <c r="AE5" s="97" t="s">
        <v>220</v>
      </c>
      <c r="AF5" s="97" t="s">
        <v>221</v>
      </c>
      <c r="AG5" s="97" t="s">
        <v>222</v>
      </c>
      <c r="AH5" s="97" t="s">
        <v>223</v>
      </c>
      <c r="AI5" s="97" t="s">
        <v>224</v>
      </c>
      <c r="AJ5" s="97" t="s">
        <v>225</v>
      </c>
      <c r="AK5" s="98" t="s">
        <v>161</v>
      </c>
      <c r="AL5" s="97" t="s">
        <v>216</v>
      </c>
      <c r="AM5" s="97" t="s">
        <v>217</v>
      </c>
      <c r="AN5" s="97" t="s">
        <v>218</v>
      </c>
      <c r="AO5" s="97" t="s">
        <v>219</v>
      </c>
      <c r="AP5" s="97" t="s">
        <v>220</v>
      </c>
      <c r="AQ5" s="97" t="s">
        <v>221</v>
      </c>
      <c r="AR5" s="97" t="s">
        <v>222</v>
      </c>
      <c r="AS5" s="97" t="s">
        <v>223</v>
      </c>
      <c r="AT5" s="97" t="s">
        <v>224</v>
      </c>
      <c r="AU5" s="97" t="s">
        <v>225</v>
      </c>
      <c r="AV5" s="98" t="s">
        <v>161</v>
      </c>
      <c r="AW5" s="97" t="s">
        <v>216</v>
      </c>
      <c r="AX5" s="97" t="s">
        <v>217</v>
      </c>
      <c r="AY5" s="97" t="s">
        <v>218</v>
      </c>
      <c r="AZ5" s="97" t="s">
        <v>219</v>
      </c>
      <c r="BA5" s="97" t="s">
        <v>220</v>
      </c>
      <c r="BB5" s="97" t="s">
        <v>221</v>
      </c>
      <c r="BC5" s="97" t="s">
        <v>222</v>
      </c>
      <c r="BD5" s="97" t="s">
        <v>223</v>
      </c>
      <c r="BE5" s="97" t="s">
        <v>224</v>
      </c>
      <c r="BF5" s="97" t="s">
        <v>225</v>
      </c>
    </row>
    <row r="6" spans="1:58" ht="25.5" x14ac:dyDescent="0.25">
      <c r="A6" s="179">
        <v>1080</v>
      </c>
      <c r="B6" s="179"/>
      <c r="C6" s="88" t="s">
        <v>23</v>
      </c>
      <c r="D6" s="89">
        <f t="shared" ref="D6:AI6" si="0">SUM(D7:D32)</f>
        <v>14438576.699999999</v>
      </c>
      <c r="E6" s="89">
        <f t="shared" si="0"/>
        <v>2610035.7000000002</v>
      </c>
      <c r="F6" s="89">
        <f t="shared" si="0"/>
        <v>287914.30000000005</v>
      </c>
      <c r="G6" s="89">
        <f t="shared" si="0"/>
        <v>484892.39999999997</v>
      </c>
      <c r="H6" s="89">
        <f t="shared" si="0"/>
        <v>377797.50000000006</v>
      </c>
      <c r="I6" s="89">
        <f t="shared" si="0"/>
        <v>384494.1</v>
      </c>
      <c r="J6" s="89">
        <f t="shared" si="0"/>
        <v>484243.9</v>
      </c>
      <c r="K6" s="89">
        <f t="shared" si="0"/>
        <v>416183.59999999992</v>
      </c>
      <c r="L6" s="89">
        <f t="shared" si="0"/>
        <v>477437.7</v>
      </c>
      <c r="M6" s="89">
        <f t="shared" si="0"/>
        <v>351212.39999999997</v>
      </c>
      <c r="N6" s="89">
        <f t="shared" si="0"/>
        <v>299849.7</v>
      </c>
      <c r="O6" s="89">
        <f t="shared" si="0"/>
        <v>16685906.097999999</v>
      </c>
      <c r="P6" s="89">
        <f t="shared" si="0"/>
        <v>2683424.9999999995</v>
      </c>
      <c r="Q6" s="89">
        <f t="shared" si="0"/>
        <v>317325.80000000005</v>
      </c>
      <c r="R6" s="89">
        <f t="shared" si="0"/>
        <v>505436.49999999994</v>
      </c>
      <c r="S6" s="89">
        <f t="shared" si="0"/>
        <v>376152.8</v>
      </c>
      <c r="T6" s="89">
        <f t="shared" si="0"/>
        <v>409024.70000000007</v>
      </c>
      <c r="U6" s="89">
        <f t="shared" si="0"/>
        <v>503645.5</v>
      </c>
      <c r="V6" s="89">
        <f t="shared" si="0"/>
        <v>443642.50000000006</v>
      </c>
      <c r="W6" s="89">
        <f t="shared" si="0"/>
        <v>485865.99999999994</v>
      </c>
      <c r="X6" s="89">
        <f t="shared" si="0"/>
        <v>385356.80000000005</v>
      </c>
      <c r="Y6" s="89">
        <f t="shared" si="0"/>
        <v>306060.69999999995</v>
      </c>
      <c r="Z6" s="89">
        <f t="shared" si="0"/>
        <v>23326317.606793799</v>
      </c>
      <c r="AA6" s="89">
        <f t="shared" si="0"/>
        <v>3855281.3999999994</v>
      </c>
      <c r="AB6" s="89">
        <f t="shared" si="0"/>
        <v>382560.80000000005</v>
      </c>
      <c r="AC6" s="89">
        <f t="shared" si="0"/>
        <v>718148.39999999979</v>
      </c>
      <c r="AD6" s="89">
        <f t="shared" si="0"/>
        <v>576932</v>
      </c>
      <c r="AE6" s="89">
        <f t="shared" si="0"/>
        <v>461044.1</v>
      </c>
      <c r="AF6" s="89">
        <f t="shared" si="0"/>
        <v>662218.4</v>
      </c>
      <c r="AG6" s="89">
        <f t="shared" si="0"/>
        <v>647208.50000000012</v>
      </c>
      <c r="AH6" s="89">
        <f t="shared" si="0"/>
        <v>655788.20000000007</v>
      </c>
      <c r="AI6" s="89">
        <f t="shared" si="0"/>
        <v>497492.9</v>
      </c>
      <c r="AJ6" s="89">
        <f t="shared" ref="AJ6:BF6" si="1">SUM(AJ7:AJ32)</f>
        <v>388283.4</v>
      </c>
      <c r="AK6" s="89">
        <f t="shared" si="1"/>
        <v>21353925.416225489</v>
      </c>
      <c r="AL6" s="89">
        <f t="shared" si="1"/>
        <v>3905138.1899999995</v>
      </c>
      <c r="AM6" s="89">
        <f t="shared" si="1"/>
        <v>387594.92000000004</v>
      </c>
      <c r="AN6" s="89">
        <f t="shared" si="1"/>
        <v>722836.57999999984</v>
      </c>
      <c r="AO6" s="89">
        <f t="shared" si="1"/>
        <v>585525.36</v>
      </c>
      <c r="AP6" s="89">
        <f t="shared" si="1"/>
        <v>467561.94</v>
      </c>
      <c r="AQ6" s="89">
        <f t="shared" si="1"/>
        <v>671934.4800000001</v>
      </c>
      <c r="AR6" s="89">
        <f t="shared" si="1"/>
        <v>658802.67500000005</v>
      </c>
      <c r="AS6" s="89">
        <f t="shared" si="1"/>
        <v>666908.30999999994</v>
      </c>
      <c r="AT6" s="89">
        <f t="shared" si="1"/>
        <v>504267.42</v>
      </c>
      <c r="AU6" s="89">
        <f t="shared" si="1"/>
        <v>393927.62</v>
      </c>
      <c r="AV6" s="89">
        <f t="shared" si="1"/>
        <v>20051884.045178764</v>
      </c>
      <c r="AW6" s="89">
        <f t="shared" si="1"/>
        <v>3958202.559499999</v>
      </c>
      <c r="AX6" s="89">
        <f t="shared" si="1"/>
        <v>392639.81099999999</v>
      </c>
      <c r="AY6" s="89">
        <f t="shared" si="1"/>
        <v>732859.7089999998</v>
      </c>
      <c r="AZ6" s="89">
        <f t="shared" si="1"/>
        <v>593211.723</v>
      </c>
      <c r="BA6" s="89">
        <f t="shared" si="1"/>
        <v>472489.54200000002</v>
      </c>
      <c r="BB6" s="89">
        <f t="shared" si="1"/>
        <v>680268.12900000007</v>
      </c>
      <c r="BC6" s="89">
        <f t="shared" si="1"/>
        <v>669588.59375000012</v>
      </c>
      <c r="BD6" s="89">
        <f t="shared" si="1"/>
        <v>677195.69550000003</v>
      </c>
      <c r="BE6" s="89">
        <f t="shared" si="1"/>
        <v>510464.41600000003</v>
      </c>
      <c r="BF6" s="89">
        <f t="shared" si="1"/>
        <v>399212.11099999998</v>
      </c>
    </row>
    <row r="7" spans="1:58" ht="63.75" x14ac:dyDescent="0.25">
      <c r="A7" s="180"/>
      <c r="B7" s="117">
        <f>+Հ4!B7</f>
        <v>11001</v>
      </c>
      <c r="C7" s="88" t="str">
        <f>+Հ4!C7</f>
        <v>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</v>
      </c>
      <c r="D7" s="89">
        <f>+Հ4!G7</f>
        <v>3568554.7000000007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>
        <f>+Հ4!AN7</f>
        <v>3740565.1980000003</v>
      </c>
      <c r="P7" s="89"/>
      <c r="Q7" s="89"/>
      <c r="R7" s="89"/>
      <c r="S7" s="89"/>
      <c r="T7" s="89"/>
      <c r="U7" s="89"/>
      <c r="V7" s="89"/>
      <c r="W7" s="89"/>
      <c r="X7" s="89"/>
      <c r="Y7" s="89"/>
      <c r="Z7" s="89">
        <f>+Հ4!BT7</f>
        <v>4048847.2201900003</v>
      </c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>
        <f>+Հ4!CZ7</f>
        <v>4134091.7512995005</v>
      </c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>
        <f>+Հ4!EF7</f>
        <v>4179434.5209644749</v>
      </c>
      <c r="AW7" s="89"/>
      <c r="AX7" s="89"/>
      <c r="AY7" s="89"/>
      <c r="AZ7" s="89"/>
      <c r="BA7" s="89"/>
      <c r="BB7" s="89"/>
      <c r="BC7" s="89"/>
      <c r="BD7" s="89"/>
      <c r="BE7" s="89"/>
      <c r="BF7" s="89"/>
    </row>
    <row r="8" spans="1:58" ht="51" x14ac:dyDescent="0.25">
      <c r="A8" s="181"/>
      <c r="B8" s="117">
        <f>+Հ4!B8</f>
        <v>11002</v>
      </c>
      <c r="C8" s="116" t="str">
        <f>+Հ4!C8</f>
        <v>ՀՀ Վճռաբեկ դատարանի բնականոն գործունեության և ՀՀ Վճռաբեկ դատարանի կողմից դատական պաշտպանության իրավունքի ապահովում</v>
      </c>
      <c r="D8" s="89">
        <f>+Հ4!G8</f>
        <v>899518.20000000007</v>
      </c>
      <c r="E8" s="89"/>
      <c r="F8" s="89"/>
      <c r="G8" s="89"/>
      <c r="H8" s="89"/>
      <c r="I8" s="89"/>
      <c r="J8" s="89"/>
      <c r="K8" s="89"/>
      <c r="L8" s="89"/>
      <c r="M8" s="89"/>
      <c r="N8" s="89"/>
      <c r="O8" s="89">
        <f>+Հ4!AN8</f>
        <v>1392950.0999999999</v>
      </c>
      <c r="P8" s="89"/>
      <c r="Q8" s="89"/>
      <c r="R8" s="89"/>
      <c r="S8" s="89"/>
      <c r="T8" s="89"/>
      <c r="U8" s="89"/>
      <c r="V8" s="89"/>
      <c r="W8" s="89"/>
      <c r="X8" s="89"/>
      <c r="Y8" s="89"/>
      <c r="Z8" s="89">
        <f>+Հ4!BT8</f>
        <v>1382413.5999999999</v>
      </c>
      <c r="AA8" s="89"/>
      <c r="AB8" s="89"/>
      <c r="AC8" s="89"/>
      <c r="AD8" s="89"/>
      <c r="AE8" s="89"/>
      <c r="AF8" s="89"/>
      <c r="AG8" s="89"/>
      <c r="AH8" s="89"/>
      <c r="AI8" s="89"/>
      <c r="AJ8" s="89"/>
      <c r="AK8" s="89">
        <f>+Հ4!CZ8</f>
        <v>1379546.5499999998</v>
      </c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>
        <f>+Հ4!EF8</f>
        <v>1387973.6575</v>
      </c>
      <c r="AW8" s="89"/>
      <c r="AX8" s="89"/>
      <c r="AY8" s="89"/>
      <c r="AZ8" s="89"/>
      <c r="BA8" s="89"/>
      <c r="BB8" s="89"/>
      <c r="BC8" s="89"/>
      <c r="BD8" s="89"/>
      <c r="BE8" s="89"/>
      <c r="BF8" s="89"/>
    </row>
    <row r="9" spans="1:58" ht="63.75" x14ac:dyDescent="0.25">
      <c r="A9" s="181"/>
      <c r="B9" s="117">
        <f>+Հ4!B9</f>
        <v>11003</v>
      </c>
      <c r="C9" s="116" t="str">
        <f>+Հ4!C9</f>
        <v>ՀՀ Վերաքննիչ քաղաքացիական դատարանի բնականոն գործունեության և ՀՀ Վերաքննիչ քաղաքացիական դատարանի կողմից դատական պաշտպանության իրավունքի ապահովում</v>
      </c>
      <c r="D9" s="89">
        <f>+Հ4!G9</f>
        <v>634578.6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>
        <f>+Հ4!AN9</f>
        <v>841283.29999999981</v>
      </c>
      <c r="P9" s="89"/>
      <c r="Q9" s="89"/>
      <c r="R9" s="89"/>
      <c r="S9" s="89"/>
      <c r="T9" s="89"/>
      <c r="U9" s="89"/>
      <c r="V9" s="89"/>
      <c r="W9" s="89"/>
      <c r="X9" s="89"/>
      <c r="Y9" s="89"/>
      <c r="Z9" s="89">
        <f>+Հ4!BT9</f>
        <v>791214.89999999991</v>
      </c>
      <c r="AA9" s="89"/>
      <c r="AB9" s="89"/>
      <c r="AC9" s="89"/>
      <c r="AD9" s="89"/>
      <c r="AE9" s="89"/>
      <c r="AF9" s="89"/>
      <c r="AG9" s="89"/>
      <c r="AH9" s="89"/>
      <c r="AI9" s="89"/>
      <c r="AJ9" s="89"/>
      <c r="AK9" s="89">
        <f>+Հ4!CZ9</f>
        <v>797393.61</v>
      </c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>
        <f>+Հ4!EF9</f>
        <v>804901.0554999999</v>
      </c>
      <c r="AW9" s="89"/>
      <c r="AX9" s="89"/>
      <c r="AY9" s="89"/>
      <c r="AZ9" s="89"/>
      <c r="BA9" s="89"/>
      <c r="BB9" s="89"/>
      <c r="BC9" s="89"/>
      <c r="BD9" s="89"/>
      <c r="BE9" s="89"/>
      <c r="BF9" s="89"/>
    </row>
    <row r="10" spans="1:58" ht="51" x14ac:dyDescent="0.25">
      <c r="A10" s="181"/>
      <c r="B10" s="117">
        <f>+Հ4!B10</f>
        <v>11004</v>
      </c>
      <c r="C10" s="116" t="str">
        <f>+Հ4!C10</f>
        <v>ՀՀ Վերաքննիչ քրեական դատարանի բնականոն գործունեության և ՀՀ Վերաքննիչ քրեական դատարանի կողմից դատական պաշտպանության իրավունքի ապահովում</v>
      </c>
      <c r="D10" s="89">
        <f>+Հ4!G10</f>
        <v>689264.3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>
        <f>+Հ4!AN10</f>
        <v>902309.30000000016</v>
      </c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>
        <f>+Հ4!BT10</f>
        <v>830866.39999999991</v>
      </c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>
        <f>+Հ4!CZ10</f>
        <v>829586.26</v>
      </c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>
        <f>+Հ4!EF10</f>
        <v>836778.80299999996</v>
      </c>
      <c r="AW10" s="89"/>
      <c r="AX10" s="89"/>
      <c r="AY10" s="89"/>
      <c r="AZ10" s="89"/>
      <c r="BA10" s="89"/>
      <c r="BB10" s="89"/>
      <c r="BC10" s="89"/>
      <c r="BD10" s="89"/>
      <c r="BE10" s="89"/>
      <c r="BF10" s="89"/>
    </row>
    <row r="11" spans="1:58" ht="51" x14ac:dyDescent="0.25">
      <c r="A11" s="181"/>
      <c r="B11" s="117">
        <f>+Հ4!B11</f>
        <v>11005</v>
      </c>
      <c r="C11" s="116" t="str">
        <f>+Հ4!C11</f>
        <v>ՀՀ Վերաքննիչ վարչական դատարանի բնականոն գործունեության և ՀՀ Վերաքննիչ վարչական դատարանի կողմից դատական պաշտպանության իրավունքի ապահովում</v>
      </c>
      <c r="D11" s="89">
        <f>+Հ4!G11</f>
        <v>415971.6</v>
      </c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>
        <f>+Հ4!AN11</f>
        <v>446510.6</v>
      </c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>
        <f>+Հ4!BT11</f>
        <v>592256</v>
      </c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>
        <f>+Հ4!CZ11</f>
        <v>595030.72</v>
      </c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>
        <f>+Հ4!EF11</f>
        <v>600304.28099999996</v>
      </c>
      <c r="AW11" s="89"/>
      <c r="AX11" s="89"/>
      <c r="AY11" s="89"/>
      <c r="AZ11" s="89"/>
      <c r="BA11" s="89"/>
      <c r="BB11" s="89"/>
      <c r="BC11" s="89"/>
      <c r="BD11" s="89"/>
      <c r="BE11" s="89"/>
      <c r="BF11" s="89"/>
    </row>
    <row r="12" spans="1:58" ht="51" x14ac:dyDescent="0.25">
      <c r="A12" s="181"/>
      <c r="B12" s="117">
        <f>+Հ4!B12</f>
        <v>11006</v>
      </c>
      <c r="C12" s="116" t="str">
        <f>+Հ4!C12</f>
        <v>ՀՀ Վարչական դատարանի բնականոն գործունեության և ՀՀ Վարչական դատարանի կողմից դատական պաշտպանության իրավունքի ապահովում</v>
      </c>
      <c r="D12" s="89">
        <f>+Հ4!G12</f>
        <v>748396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>
        <f>+Հ4!AN12</f>
        <v>799333.20000000007</v>
      </c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>
        <f>+Հ4!BT12</f>
        <v>957189.8</v>
      </c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>
        <f>+Հ4!CZ12</f>
        <v>973104.33000000007</v>
      </c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>
        <f>+Հ4!EF12</f>
        <v>988039.79650000005</v>
      </c>
      <c r="AW12" s="89"/>
      <c r="AX12" s="89"/>
      <c r="AY12" s="89"/>
      <c r="AZ12" s="89"/>
      <c r="BA12" s="89"/>
      <c r="BB12" s="89"/>
      <c r="BC12" s="89"/>
      <c r="BD12" s="89"/>
      <c r="BE12" s="89"/>
      <c r="BF12" s="89"/>
    </row>
    <row r="13" spans="1:58" ht="63.75" x14ac:dyDescent="0.25">
      <c r="A13" s="181"/>
      <c r="B13" s="117">
        <f>+Հ4!B13</f>
        <v>11007</v>
      </c>
      <c r="C13" s="116" t="str">
        <f>+Հ4!C13</f>
        <v>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</v>
      </c>
      <c r="D13" s="89">
        <f t="shared" ref="D13:D36" si="2">SUM(E13:N13)</f>
        <v>2610035.7000000002</v>
      </c>
      <c r="E13" s="89">
        <f>+Հ4!G13</f>
        <v>2610035.7000000002</v>
      </c>
      <c r="F13" s="89"/>
      <c r="G13" s="89"/>
      <c r="H13" s="89"/>
      <c r="I13" s="89"/>
      <c r="J13" s="89"/>
      <c r="K13" s="89"/>
      <c r="L13" s="89"/>
      <c r="M13" s="89"/>
      <c r="N13" s="89"/>
      <c r="O13" s="89">
        <f t="shared" ref="O13:O36" si="3">SUM(P13:Y13)</f>
        <v>2683424.9999999995</v>
      </c>
      <c r="P13" s="89">
        <f>+Հ4!AN13</f>
        <v>2683424.9999999995</v>
      </c>
      <c r="Q13" s="89"/>
      <c r="R13" s="89"/>
      <c r="S13" s="89"/>
      <c r="T13" s="89"/>
      <c r="U13" s="89"/>
      <c r="V13" s="89"/>
      <c r="W13" s="89"/>
      <c r="X13" s="89"/>
      <c r="Y13" s="89"/>
      <c r="Z13" s="89">
        <f t="shared" ref="Z13:Z36" si="4">SUM(AA13:AJ13)</f>
        <v>0</v>
      </c>
      <c r="AA13" s="89">
        <f>+Հ4!BT13</f>
        <v>0</v>
      </c>
      <c r="AB13" s="89"/>
      <c r="AC13" s="89"/>
      <c r="AD13" s="89"/>
      <c r="AE13" s="89"/>
      <c r="AF13" s="89"/>
      <c r="AG13" s="89"/>
      <c r="AH13" s="89"/>
      <c r="AI13" s="89"/>
      <c r="AJ13" s="89"/>
      <c r="AK13" s="89">
        <f>SUM(AL13:AU13)</f>
        <v>0</v>
      </c>
      <c r="AL13" s="89">
        <f>+Հ4!CZ13</f>
        <v>0</v>
      </c>
      <c r="AM13" s="89"/>
      <c r="AN13" s="89"/>
      <c r="AO13" s="89"/>
      <c r="AP13" s="89"/>
      <c r="AQ13" s="89"/>
      <c r="AR13" s="89"/>
      <c r="AS13" s="89"/>
      <c r="AT13" s="89"/>
      <c r="AU13" s="89"/>
      <c r="AV13" s="89">
        <f t="shared" ref="AV13:AV36" si="5">SUM(AW13:BF13)</f>
        <v>0</v>
      </c>
      <c r="AW13" s="89">
        <f>+Հ4!EF13</f>
        <v>0</v>
      </c>
      <c r="AX13" s="89"/>
      <c r="AY13" s="89"/>
      <c r="AZ13" s="89"/>
      <c r="BA13" s="89"/>
      <c r="BB13" s="89"/>
      <c r="BC13" s="89"/>
      <c r="BD13" s="89"/>
      <c r="BE13" s="89"/>
      <c r="BF13" s="89"/>
    </row>
    <row r="14" spans="1:58" ht="76.5" x14ac:dyDescent="0.25">
      <c r="A14" s="181"/>
      <c r="B14" s="117">
        <f>+Հ4!B14</f>
        <v>11008</v>
      </c>
      <c r="C14" s="116" t="str">
        <f>+Հ4!C14</f>
        <v>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</v>
      </c>
      <c r="D14" s="89">
        <f t="shared" si="2"/>
        <v>287914.30000000005</v>
      </c>
      <c r="E14" s="89"/>
      <c r="F14" s="89">
        <f>+Հ4!G14</f>
        <v>287914.30000000005</v>
      </c>
      <c r="G14" s="89"/>
      <c r="H14" s="89"/>
      <c r="I14" s="89"/>
      <c r="J14" s="89"/>
      <c r="K14" s="89"/>
      <c r="L14" s="89"/>
      <c r="M14" s="89"/>
      <c r="N14" s="89"/>
      <c r="O14" s="89">
        <f t="shared" si="3"/>
        <v>317325.80000000005</v>
      </c>
      <c r="P14" s="89"/>
      <c r="Q14" s="89">
        <f>+Հ4!AN14</f>
        <v>317325.80000000005</v>
      </c>
      <c r="R14" s="89"/>
      <c r="S14" s="89"/>
      <c r="T14" s="89"/>
      <c r="U14" s="89"/>
      <c r="V14" s="89"/>
      <c r="W14" s="89"/>
      <c r="X14" s="89"/>
      <c r="Y14" s="89"/>
      <c r="Z14" s="89">
        <f t="shared" si="4"/>
        <v>382560.80000000005</v>
      </c>
      <c r="AA14" s="89"/>
      <c r="AB14" s="89">
        <f>+Հ4!BT14</f>
        <v>382560.80000000005</v>
      </c>
      <c r="AC14" s="89"/>
      <c r="AD14" s="89"/>
      <c r="AE14" s="89"/>
      <c r="AF14" s="89"/>
      <c r="AG14" s="89"/>
      <c r="AH14" s="89"/>
      <c r="AI14" s="89"/>
      <c r="AJ14" s="89"/>
      <c r="AK14" s="89">
        <f t="shared" ref="AK14:AK36" si="6">SUM(AL14:AU14)</f>
        <v>387594.92000000004</v>
      </c>
      <c r="AL14" s="89"/>
      <c r="AM14" s="89">
        <f>+Հ4!CZ14</f>
        <v>387594.92000000004</v>
      </c>
      <c r="AN14" s="89"/>
      <c r="AO14" s="89"/>
      <c r="AP14" s="89"/>
      <c r="AQ14" s="89"/>
      <c r="AR14" s="89"/>
      <c r="AS14" s="89"/>
      <c r="AT14" s="89"/>
      <c r="AU14" s="89"/>
      <c r="AV14" s="89">
        <f t="shared" si="5"/>
        <v>392639.81099999999</v>
      </c>
      <c r="AW14" s="89"/>
      <c r="AX14" s="89">
        <f>+Հ4!EF14</f>
        <v>392639.81099999999</v>
      </c>
      <c r="AY14" s="89"/>
      <c r="AZ14" s="89"/>
      <c r="BA14" s="89"/>
      <c r="BB14" s="89"/>
      <c r="BC14" s="89"/>
      <c r="BD14" s="89"/>
      <c r="BE14" s="89"/>
      <c r="BF14" s="89"/>
    </row>
    <row r="15" spans="1:58" ht="76.5" x14ac:dyDescent="0.25">
      <c r="A15" s="181"/>
      <c r="B15" s="117">
        <f>+Հ4!B15</f>
        <v>11009</v>
      </c>
      <c r="C15" s="116" t="str">
        <f>+Հ4!C15</f>
        <v>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v>
      </c>
      <c r="D15" s="89">
        <f t="shared" si="2"/>
        <v>484892.39999999997</v>
      </c>
      <c r="E15" s="89"/>
      <c r="F15" s="89"/>
      <c r="G15" s="89">
        <f>+Հ4!G15</f>
        <v>484892.39999999997</v>
      </c>
      <c r="H15" s="89"/>
      <c r="I15" s="89"/>
      <c r="J15" s="89"/>
      <c r="K15" s="89"/>
      <c r="L15" s="89"/>
      <c r="M15" s="89"/>
      <c r="N15" s="89"/>
      <c r="O15" s="89">
        <f t="shared" si="3"/>
        <v>505436.49999999994</v>
      </c>
      <c r="P15" s="89"/>
      <c r="Q15" s="89"/>
      <c r="R15" s="89">
        <f>+Հ4!AN15</f>
        <v>505436.49999999994</v>
      </c>
      <c r="S15" s="89"/>
      <c r="T15" s="89"/>
      <c r="U15" s="89"/>
      <c r="V15" s="89"/>
      <c r="W15" s="89"/>
      <c r="X15" s="89"/>
      <c r="Y15" s="89"/>
      <c r="Z15" s="89">
        <f t="shared" si="4"/>
        <v>718148.39999999979</v>
      </c>
      <c r="AA15" s="89"/>
      <c r="AB15" s="89"/>
      <c r="AC15" s="89">
        <f>+Հ4!BT15</f>
        <v>718148.39999999979</v>
      </c>
      <c r="AD15" s="89"/>
      <c r="AE15" s="89"/>
      <c r="AF15" s="89"/>
      <c r="AG15" s="89"/>
      <c r="AH15" s="89"/>
      <c r="AI15" s="89"/>
      <c r="AJ15" s="89"/>
      <c r="AK15" s="89">
        <f t="shared" si="6"/>
        <v>722836.57999999984</v>
      </c>
      <c r="AL15" s="89"/>
      <c r="AM15" s="89"/>
      <c r="AN15" s="89">
        <f>+Հ4!CZ15</f>
        <v>722836.57999999984</v>
      </c>
      <c r="AO15" s="89"/>
      <c r="AP15" s="89"/>
      <c r="AQ15" s="89"/>
      <c r="AR15" s="89"/>
      <c r="AS15" s="89"/>
      <c r="AT15" s="89"/>
      <c r="AU15" s="89"/>
      <c r="AV15" s="89">
        <f t="shared" si="5"/>
        <v>732859.7089999998</v>
      </c>
      <c r="AW15" s="89"/>
      <c r="AX15" s="89"/>
      <c r="AY15" s="89">
        <f>+Հ4!EF15</f>
        <v>732859.7089999998</v>
      </c>
      <c r="AZ15" s="89"/>
      <c r="BA15" s="89"/>
      <c r="BB15" s="89"/>
      <c r="BC15" s="89"/>
      <c r="BD15" s="89"/>
      <c r="BE15" s="89"/>
      <c r="BF15" s="89"/>
    </row>
    <row r="16" spans="1:58" ht="76.5" x14ac:dyDescent="0.25">
      <c r="A16" s="181"/>
      <c r="B16" s="117">
        <f>+Հ4!B16</f>
        <v>11010</v>
      </c>
      <c r="C16" s="116" t="str">
        <f>+Հ4!C16</f>
        <v>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</v>
      </c>
      <c r="D16" s="89">
        <f t="shared" si="2"/>
        <v>377797.50000000006</v>
      </c>
      <c r="E16" s="89"/>
      <c r="F16" s="89"/>
      <c r="G16" s="89"/>
      <c r="H16" s="89">
        <f>+Հ4!G16</f>
        <v>377797.50000000006</v>
      </c>
      <c r="I16" s="89"/>
      <c r="J16" s="89"/>
      <c r="K16" s="89"/>
      <c r="L16" s="89"/>
      <c r="M16" s="89"/>
      <c r="N16" s="89"/>
      <c r="O16" s="89">
        <f t="shared" si="3"/>
        <v>376152.8</v>
      </c>
      <c r="P16" s="89"/>
      <c r="Q16" s="89"/>
      <c r="R16" s="89"/>
      <c r="S16" s="89">
        <f>+Հ4!AN16</f>
        <v>376152.8</v>
      </c>
      <c r="T16" s="89"/>
      <c r="U16" s="89"/>
      <c r="V16" s="89"/>
      <c r="W16" s="89"/>
      <c r="X16" s="89"/>
      <c r="Y16" s="89"/>
      <c r="Z16" s="89">
        <f t="shared" si="4"/>
        <v>576932</v>
      </c>
      <c r="AA16" s="89"/>
      <c r="AB16" s="89"/>
      <c r="AC16" s="89"/>
      <c r="AD16" s="89">
        <f>+Հ4!BT16</f>
        <v>576932</v>
      </c>
      <c r="AE16" s="89"/>
      <c r="AF16" s="89"/>
      <c r="AG16" s="89"/>
      <c r="AH16" s="89"/>
      <c r="AI16" s="89"/>
      <c r="AJ16" s="89"/>
      <c r="AK16" s="89">
        <f t="shared" si="6"/>
        <v>585525.36</v>
      </c>
      <c r="AL16" s="89"/>
      <c r="AM16" s="89"/>
      <c r="AN16" s="89"/>
      <c r="AO16" s="89">
        <f>+Հ4!CZ16</f>
        <v>585525.36</v>
      </c>
      <c r="AP16" s="89"/>
      <c r="AQ16" s="89"/>
      <c r="AR16" s="89"/>
      <c r="AS16" s="89"/>
      <c r="AT16" s="89"/>
      <c r="AU16" s="89"/>
      <c r="AV16" s="89">
        <f t="shared" si="5"/>
        <v>593211.723</v>
      </c>
      <c r="AW16" s="89"/>
      <c r="AX16" s="89"/>
      <c r="AY16" s="89"/>
      <c r="AZ16" s="89">
        <f>+Հ4!EF16</f>
        <v>593211.723</v>
      </c>
      <c r="BA16" s="89"/>
      <c r="BB16" s="89"/>
      <c r="BC16" s="89"/>
      <c r="BD16" s="89"/>
      <c r="BE16" s="89"/>
      <c r="BF16" s="89"/>
    </row>
    <row r="17" spans="1:58" ht="76.5" x14ac:dyDescent="0.25">
      <c r="A17" s="181"/>
      <c r="B17" s="117">
        <f>+Հ4!B17</f>
        <v>11011</v>
      </c>
      <c r="C17" s="116" t="str">
        <f>+Հ4!C17</f>
        <v>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</v>
      </c>
      <c r="D17" s="89">
        <f t="shared" si="2"/>
        <v>384494.1</v>
      </c>
      <c r="E17" s="89"/>
      <c r="F17" s="89"/>
      <c r="G17" s="89"/>
      <c r="H17" s="89"/>
      <c r="I17" s="89">
        <f>+Հ4!G17</f>
        <v>384494.1</v>
      </c>
      <c r="J17" s="89"/>
      <c r="K17" s="89"/>
      <c r="L17" s="89"/>
      <c r="M17" s="89"/>
      <c r="N17" s="89"/>
      <c r="O17" s="89">
        <f t="shared" si="3"/>
        <v>409024.70000000007</v>
      </c>
      <c r="P17" s="89"/>
      <c r="Q17" s="89"/>
      <c r="R17" s="89"/>
      <c r="S17" s="89"/>
      <c r="T17" s="89">
        <f>+Հ4!AN17</f>
        <v>409024.70000000007</v>
      </c>
      <c r="U17" s="89"/>
      <c r="V17" s="89"/>
      <c r="W17" s="89"/>
      <c r="X17" s="89"/>
      <c r="Y17" s="89"/>
      <c r="Z17" s="89">
        <f t="shared" si="4"/>
        <v>461044.1</v>
      </c>
      <c r="AA17" s="89"/>
      <c r="AB17" s="89"/>
      <c r="AC17" s="89"/>
      <c r="AD17" s="89"/>
      <c r="AE17" s="89">
        <f>+Հ4!BT17</f>
        <v>461044.1</v>
      </c>
      <c r="AF17" s="89"/>
      <c r="AG17" s="89"/>
      <c r="AH17" s="89"/>
      <c r="AI17" s="89"/>
      <c r="AJ17" s="89"/>
      <c r="AK17" s="89">
        <f t="shared" si="6"/>
        <v>467561.94</v>
      </c>
      <c r="AL17" s="89"/>
      <c r="AM17" s="89"/>
      <c r="AN17" s="89"/>
      <c r="AO17" s="89"/>
      <c r="AP17" s="89">
        <f>+Հ4!CZ17</f>
        <v>467561.94</v>
      </c>
      <c r="AQ17" s="89"/>
      <c r="AR17" s="89"/>
      <c r="AS17" s="89"/>
      <c r="AT17" s="89"/>
      <c r="AU17" s="89"/>
      <c r="AV17" s="89">
        <f t="shared" si="5"/>
        <v>472489.54200000002</v>
      </c>
      <c r="AW17" s="89"/>
      <c r="AX17" s="89"/>
      <c r="AY17" s="89"/>
      <c r="AZ17" s="89"/>
      <c r="BA17" s="89">
        <f>+Հ4!EF17</f>
        <v>472489.54200000002</v>
      </c>
      <c r="BB17" s="89"/>
      <c r="BC17" s="89"/>
      <c r="BD17" s="89"/>
      <c r="BE17" s="89"/>
      <c r="BF17" s="89"/>
    </row>
    <row r="18" spans="1:58" ht="63.75" x14ac:dyDescent="0.25">
      <c r="A18" s="181"/>
      <c r="B18" s="117">
        <f>+Հ4!B18</f>
        <v>11012</v>
      </c>
      <c r="C18" s="116" t="str">
        <f>+Հ4!C18</f>
        <v>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</v>
      </c>
      <c r="D18" s="89">
        <f t="shared" si="2"/>
        <v>484243.9</v>
      </c>
      <c r="E18" s="89"/>
      <c r="F18" s="89"/>
      <c r="G18" s="89"/>
      <c r="H18" s="89"/>
      <c r="I18" s="89"/>
      <c r="J18" s="89">
        <f>+Հ4!G18</f>
        <v>484243.9</v>
      </c>
      <c r="K18" s="89"/>
      <c r="L18" s="89"/>
      <c r="M18" s="89"/>
      <c r="N18" s="89"/>
      <c r="O18" s="89">
        <f t="shared" si="3"/>
        <v>503645.5</v>
      </c>
      <c r="P18" s="89"/>
      <c r="Q18" s="89"/>
      <c r="R18" s="89"/>
      <c r="S18" s="89"/>
      <c r="T18" s="89"/>
      <c r="U18" s="89">
        <f>+Հ4!AN18</f>
        <v>503645.5</v>
      </c>
      <c r="V18" s="89"/>
      <c r="W18" s="89"/>
      <c r="X18" s="89"/>
      <c r="Y18" s="89"/>
      <c r="Z18" s="89">
        <f t="shared" si="4"/>
        <v>662218.4</v>
      </c>
      <c r="AA18" s="89"/>
      <c r="AB18" s="89"/>
      <c r="AC18" s="89"/>
      <c r="AD18" s="89"/>
      <c r="AE18" s="89"/>
      <c r="AF18" s="89">
        <f>+Հ4!BT18</f>
        <v>662218.4</v>
      </c>
      <c r="AG18" s="89"/>
      <c r="AH18" s="89"/>
      <c r="AI18" s="89"/>
      <c r="AJ18" s="89"/>
      <c r="AK18" s="89">
        <f t="shared" si="6"/>
        <v>671934.4800000001</v>
      </c>
      <c r="AL18" s="89"/>
      <c r="AM18" s="89"/>
      <c r="AN18" s="89"/>
      <c r="AO18" s="89"/>
      <c r="AP18" s="89"/>
      <c r="AQ18" s="89">
        <f>+Հ4!CZ18</f>
        <v>671934.4800000001</v>
      </c>
      <c r="AR18" s="89"/>
      <c r="AS18" s="89"/>
      <c r="AT18" s="89"/>
      <c r="AU18" s="89"/>
      <c r="AV18" s="89">
        <f t="shared" si="5"/>
        <v>680268.12900000007</v>
      </c>
      <c r="AW18" s="89"/>
      <c r="AX18" s="89"/>
      <c r="AY18" s="89"/>
      <c r="AZ18" s="89"/>
      <c r="BA18" s="89"/>
      <c r="BB18" s="89">
        <f>+Հ4!EF18</f>
        <v>680268.12900000007</v>
      </c>
      <c r="BC18" s="89"/>
      <c r="BD18" s="89"/>
      <c r="BE18" s="89"/>
      <c r="BF18" s="89"/>
    </row>
    <row r="19" spans="1:58" ht="63.75" x14ac:dyDescent="0.25">
      <c r="A19" s="181"/>
      <c r="B19" s="117">
        <f>+Հ4!B19</f>
        <v>11013</v>
      </c>
      <c r="C19" s="116" t="str">
        <f>+Հ4!C19</f>
        <v>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</v>
      </c>
      <c r="D19" s="89">
        <f t="shared" si="2"/>
        <v>416183.59999999992</v>
      </c>
      <c r="E19" s="89"/>
      <c r="F19" s="89"/>
      <c r="G19" s="89"/>
      <c r="H19" s="89"/>
      <c r="I19" s="89"/>
      <c r="J19" s="89"/>
      <c r="K19" s="89">
        <f>+Հ4!G19</f>
        <v>416183.59999999992</v>
      </c>
      <c r="L19" s="89"/>
      <c r="M19" s="89"/>
      <c r="N19" s="89"/>
      <c r="O19" s="89">
        <f t="shared" si="3"/>
        <v>443642.50000000006</v>
      </c>
      <c r="P19" s="89"/>
      <c r="Q19" s="89"/>
      <c r="R19" s="89"/>
      <c r="S19" s="89"/>
      <c r="T19" s="89"/>
      <c r="U19" s="89"/>
      <c r="V19" s="89">
        <f>+Հ4!AN19</f>
        <v>443642.50000000006</v>
      </c>
      <c r="W19" s="89"/>
      <c r="X19" s="89"/>
      <c r="Y19" s="89"/>
      <c r="Z19" s="89">
        <f t="shared" si="4"/>
        <v>647208.50000000012</v>
      </c>
      <c r="AA19" s="89"/>
      <c r="AB19" s="89"/>
      <c r="AC19" s="89"/>
      <c r="AD19" s="89"/>
      <c r="AE19" s="89"/>
      <c r="AF19" s="89"/>
      <c r="AG19" s="89">
        <f>+Հ4!BT19</f>
        <v>647208.50000000012</v>
      </c>
      <c r="AH19" s="89"/>
      <c r="AI19" s="89"/>
      <c r="AJ19" s="89"/>
      <c r="AK19" s="89">
        <f t="shared" si="6"/>
        <v>658802.67500000005</v>
      </c>
      <c r="AL19" s="89"/>
      <c r="AM19" s="89"/>
      <c r="AN19" s="89"/>
      <c r="AO19" s="89"/>
      <c r="AP19" s="89"/>
      <c r="AQ19" s="89"/>
      <c r="AR19" s="89">
        <f>+Հ4!CZ19</f>
        <v>658802.67500000005</v>
      </c>
      <c r="AS19" s="89"/>
      <c r="AT19" s="89"/>
      <c r="AU19" s="89"/>
      <c r="AV19" s="89">
        <f t="shared" si="5"/>
        <v>669588.59375000012</v>
      </c>
      <c r="AW19" s="89"/>
      <c r="AX19" s="89"/>
      <c r="AY19" s="89"/>
      <c r="AZ19" s="89"/>
      <c r="BA19" s="89"/>
      <c r="BB19" s="89"/>
      <c r="BC19" s="89">
        <f>+Հ4!EF19</f>
        <v>669588.59375000012</v>
      </c>
      <c r="BD19" s="89"/>
      <c r="BE19" s="89"/>
      <c r="BF19" s="89"/>
    </row>
    <row r="20" spans="1:58" ht="63.75" x14ac:dyDescent="0.25">
      <c r="A20" s="181"/>
      <c r="B20" s="117">
        <f>+Հ4!B20</f>
        <v>11014</v>
      </c>
      <c r="C20" s="116" t="str">
        <f>+Հ4!C20</f>
        <v>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</v>
      </c>
      <c r="D20" s="89">
        <f t="shared" si="2"/>
        <v>477437.7</v>
      </c>
      <c r="E20" s="89"/>
      <c r="F20" s="89"/>
      <c r="G20" s="89"/>
      <c r="H20" s="89"/>
      <c r="I20" s="89"/>
      <c r="J20" s="89"/>
      <c r="K20" s="89"/>
      <c r="L20" s="89">
        <f>+Հ4!G20</f>
        <v>477437.7</v>
      </c>
      <c r="M20" s="89"/>
      <c r="N20" s="89"/>
      <c r="O20" s="89">
        <f t="shared" si="3"/>
        <v>485865.99999999994</v>
      </c>
      <c r="P20" s="89"/>
      <c r="Q20" s="89"/>
      <c r="R20" s="89"/>
      <c r="S20" s="89"/>
      <c r="T20" s="89"/>
      <c r="U20" s="89"/>
      <c r="V20" s="89"/>
      <c r="W20" s="89">
        <f>+Հ4!AN20</f>
        <v>485865.99999999994</v>
      </c>
      <c r="X20" s="89"/>
      <c r="Y20" s="89"/>
      <c r="Z20" s="89">
        <f t="shared" si="4"/>
        <v>655788.20000000007</v>
      </c>
      <c r="AA20" s="89"/>
      <c r="AB20" s="89"/>
      <c r="AC20" s="89"/>
      <c r="AD20" s="89"/>
      <c r="AE20" s="89"/>
      <c r="AF20" s="89"/>
      <c r="AG20" s="89"/>
      <c r="AH20" s="89">
        <f>+Հ4!BT20</f>
        <v>655788.20000000007</v>
      </c>
      <c r="AI20" s="89"/>
      <c r="AJ20" s="89"/>
      <c r="AK20" s="89">
        <f t="shared" si="6"/>
        <v>666908.30999999994</v>
      </c>
      <c r="AL20" s="89"/>
      <c r="AM20" s="89"/>
      <c r="AN20" s="89"/>
      <c r="AO20" s="89"/>
      <c r="AP20" s="89"/>
      <c r="AQ20" s="89"/>
      <c r="AR20" s="89"/>
      <c r="AS20" s="89">
        <f>+Հ4!CZ20</f>
        <v>666908.30999999994</v>
      </c>
      <c r="AT20" s="89"/>
      <c r="AU20" s="89"/>
      <c r="AV20" s="89">
        <f t="shared" si="5"/>
        <v>677195.69550000003</v>
      </c>
      <c r="AW20" s="89"/>
      <c r="AX20" s="89"/>
      <c r="AY20" s="89"/>
      <c r="AZ20" s="89"/>
      <c r="BA20" s="89"/>
      <c r="BB20" s="89"/>
      <c r="BC20" s="89"/>
      <c r="BD20" s="89">
        <f>+Հ4!EF20</f>
        <v>677195.69550000003</v>
      </c>
      <c r="BE20" s="89"/>
      <c r="BF20" s="89"/>
    </row>
    <row r="21" spans="1:58" ht="63.75" x14ac:dyDescent="0.25">
      <c r="A21" s="181"/>
      <c r="B21" s="117">
        <f>+Հ4!B21</f>
        <v>11015</v>
      </c>
      <c r="C21" s="116" t="str">
        <f>+Հ4!C21</f>
        <v>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</v>
      </c>
      <c r="D21" s="89">
        <f t="shared" si="2"/>
        <v>351212.39999999997</v>
      </c>
      <c r="E21" s="89"/>
      <c r="F21" s="89"/>
      <c r="G21" s="89"/>
      <c r="H21" s="89"/>
      <c r="I21" s="89"/>
      <c r="J21" s="89"/>
      <c r="K21" s="89"/>
      <c r="L21" s="89"/>
      <c r="M21" s="89">
        <f>+Հ4!G21</f>
        <v>351212.39999999997</v>
      </c>
      <c r="N21" s="89"/>
      <c r="O21" s="89">
        <f t="shared" si="3"/>
        <v>385356.80000000005</v>
      </c>
      <c r="P21" s="89"/>
      <c r="Q21" s="89"/>
      <c r="R21" s="89"/>
      <c r="S21" s="89"/>
      <c r="T21" s="89"/>
      <c r="U21" s="89"/>
      <c r="V21" s="89"/>
      <c r="W21" s="89"/>
      <c r="X21" s="89">
        <f>+Հ4!AN21</f>
        <v>385356.80000000005</v>
      </c>
      <c r="Y21" s="89"/>
      <c r="Z21" s="89">
        <f t="shared" si="4"/>
        <v>497492.9</v>
      </c>
      <c r="AA21" s="89"/>
      <c r="AB21" s="89"/>
      <c r="AC21" s="89"/>
      <c r="AD21" s="89"/>
      <c r="AE21" s="89"/>
      <c r="AF21" s="89"/>
      <c r="AG21" s="89"/>
      <c r="AH21" s="89"/>
      <c r="AI21" s="89">
        <f>+Հ4!BT21</f>
        <v>497492.9</v>
      </c>
      <c r="AJ21" s="89"/>
      <c r="AK21" s="89">
        <f t="shared" si="6"/>
        <v>504267.42</v>
      </c>
      <c r="AL21" s="89"/>
      <c r="AM21" s="89"/>
      <c r="AN21" s="89"/>
      <c r="AO21" s="89"/>
      <c r="AP21" s="89"/>
      <c r="AQ21" s="89"/>
      <c r="AR21" s="89"/>
      <c r="AS21" s="89"/>
      <c r="AT21" s="89">
        <f>+Հ4!CZ21</f>
        <v>504267.42</v>
      </c>
      <c r="AU21" s="89"/>
      <c r="AV21" s="89">
        <f t="shared" si="5"/>
        <v>510464.41600000003</v>
      </c>
      <c r="AW21" s="89"/>
      <c r="AX21" s="89"/>
      <c r="AY21" s="89"/>
      <c r="AZ21" s="89"/>
      <c r="BA21" s="89"/>
      <c r="BB21" s="89"/>
      <c r="BC21" s="89"/>
      <c r="BD21" s="89"/>
      <c r="BE21" s="89">
        <f>+Հ4!EF21</f>
        <v>510464.41600000003</v>
      </c>
      <c r="BF21" s="89"/>
    </row>
    <row r="22" spans="1:58" ht="63.75" x14ac:dyDescent="0.25">
      <c r="A22" s="181"/>
      <c r="B22" s="117">
        <f>+Հ4!B22</f>
        <v>11016</v>
      </c>
      <c r="C22" s="116" t="str">
        <f>+Հ4!C22</f>
        <v>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</v>
      </c>
      <c r="D22" s="89">
        <f t="shared" si="2"/>
        <v>299849.7</v>
      </c>
      <c r="E22" s="89"/>
      <c r="F22" s="89"/>
      <c r="G22" s="89"/>
      <c r="H22" s="89"/>
      <c r="I22" s="89"/>
      <c r="J22" s="89"/>
      <c r="K22" s="89"/>
      <c r="L22" s="89"/>
      <c r="M22" s="89"/>
      <c r="N22" s="89">
        <f>+Հ4!G22</f>
        <v>299849.7</v>
      </c>
      <c r="O22" s="89">
        <f t="shared" si="3"/>
        <v>306060.69999999995</v>
      </c>
      <c r="P22" s="89"/>
      <c r="Q22" s="89"/>
      <c r="R22" s="89"/>
      <c r="S22" s="89"/>
      <c r="T22" s="89"/>
      <c r="U22" s="89"/>
      <c r="V22" s="89"/>
      <c r="W22" s="89"/>
      <c r="X22" s="89"/>
      <c r="Y22" s="89">
        <f>+Հ4!AN22</f>
        <v>306060.69999999995</v>
      </c>
      <c r="Z22" s="89">
        <f t="shared" si="4"/>
        <v>388283.4</v>
      </c>
      <c r="AA22" s="89"/>
      <c r="AB22" s="89"/>
      <c r="AC22" s="89"/>
      <c r="AD22" s="89"/>
      <c r="AE22" s="89"/>
      <c r="AF22" s="89"/>
      <c r="AG22" s="89"/>
      <c r="AH22" s="89"/>
      <c r="AI22" s="89"/>
      <c r="AJ22" s="89">
        <f>+Հ4!BT22</f>
        <v>388283.4</v>
      </c>
      <c r="AK22" s="89">
        <f t="shared" si="6"/>
        <v>393927.62</v>
      </c>
      <c r="AL22" s="89"/>
      <c r="AM22" s="89"/>
      <c r="AN22" s="89"/>
      <c r="AO22" s="89"/>
      <c r="AP22" s="89"/>
      <c r="AQ22" s="89"/>
      <c r="AR22" s="89"/>
      <c r="AS22" s="89"/>
      <c r="AT22" s="89"/>
      <c r="AU22" s="89">
        <f>+Հ4!CZ22</f>
        <v>393927.62</v>
      </c>
      <c r="AV22" s="89">
        <f t="shared" si="5"/>
        <v>399212.11099999998</v>
      </c>
      <c r="AW22" s="89"/>
      <c r="AX22" s="89"/>
      <c r="AY22" s="89"/>
      <c r="AZ22" s="89"/>
      <c r="BA22" s="89"/>
      <c r="BB22" s="89"/>
      <c r="BC22" s="89"/>
      <c r="BD22" s="89"/>
      <c r="BE22" s="89"/>
      <c r="BF22" s="89">
        <f>+Հ4!EF22</f>
        <v>399212.11099999998</v>
      </c>
    </row>
    <row r="23" spans="1:58" ht="51" x14ac:dyDescent="0.25">
      <c r="A23" s="181"/>
      <c r="B23" s="117">
        <f>+Հ4!B23</f>
        <v>11017</v>
      </c>
      <c r="C23" s="116" t="str">
        <f>+Հ4!C23</f>
        <v>ՀՀ Սնանկության դատարանի բնականոն գործունեության և ՀՀ Սնանկության դատարանի կողմից դատական պաշտպանության իրավունքի ապահովում</v>
      </c>
      <c r="D23" s="89">
        <f>+Հ4!G23</f>
        <v>526476</v>
      </c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>
        <f>+Հ4!AN23</f>
        <v>588191.79999999993</v>
      </c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>
        <f>+Հ4!BT23</f>
        <v>644268.70000000007</v>
      </c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>
        <f>+Հ4!CZ23</f>
        <v>653067.80000000005</v>
      </c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>
        <f>+Հ4!EF23</f>
        <v>661911.82500000019</v>
      </c>
      <c r="AW23" s="89"/>
      <c r="AX23" s="89"/>
      <c r="AY23" s="89"/>
      <c r="AZ23" s="89"/>
      <c r="BA23" s="89"/>
      <c r="BB23" s="89"/>
      <c r="BC23" s="89"/>
      <c r="BD23" s="89"/>
      <c r="BE23" s="89"/>
      <c r="BF23" s="89"/>
    </row>
    <row r="24" spans="1:58" ht="38.25" x14ac:dyDescent="0.25">
      <c r="A24" s="181"/>
      <c r="B24" s="117">
        <f>+Հ4!B24</f>
        <v>11018</v>
      </c>
      <c r="C24" s="116" t="str">
        <f>+Հ4!C24</f>
        <v>Բարձրագույն դատական խորհրդի և ՀՀ դատարանների պահուստային ֆոնդի ձևավորում և կառավարում</v>
      </c>
      <c r="D24" s="89">
        <f>+Հ4!G24</f>
        <v>277049</v>
      </c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>
        <f>+Հ4!AN24</f>
        <v>325960.90000000002</v>
      </c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>
        <f>+Հ4!BT24</f>
        <v>457378.77660380007</v>
      </c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>
        <f>+Հ4!CZ24</f>
        <v>418704.41992598999</v>
      </c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>
        <f>+Հ4!EF24</f>
        <v>393174.19696428947</v>
      </c>
      <c r="AW24" s="89"/>
      <c r="AX24" s="89"/>
      <c r="AY24" s="89"/>
      <c r="AZ24" s="89"/>
      <c r="BA24" s="89"/>
      <c r="BB24" s="89"/>
      <c r="BC24" s="89"/>
      <c r="BD24" s="89"/>
      <c r="BE24" s="89"/>
      <c r="BF24" s="89"/>
    </row>
    <row r="25" spans="1:58" ht="51" x14ac:dyDescent="0.25">
      <c r="A25" s="181"/>
      <c r="B25" s="117">
        <f>+Հ4!B25</f>
        <v>11019</v>
      </c>
      <c r="C25" s="116" t="str">
        <f>+Հ4!C25</f>
        <v>ՀՀ Հակակոռուպցիոն դատարանի բնականոն գործունեության և ՀՀ Հակակոռուպցիոն դատարանի կողմից դատական պաշտպանության իրավունքի ապահովում</v>
      </c>
      <c r="D25" s="89">
        <f>+Հ4!G25</f>
        <v>146419.9</v>
      </c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>
        <f>+Հ4!AN25</f>
        <v>617731.20000000007</v>
      </c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>
        <f>+Հ4!BT25</f>
        <v>596277.20000000007</v>
      </c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>
        <f>+Հ4!CZ25</f>
        <v>605492.30000000005</v>
      </c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>
        <f>+Հ4!EF25</f>
        <v>613613.4</v>
      </c>
      <c r="AW25" s="89"/>
      <c r="AX25" s="89"/>
      <c r="AY25" s="89"/>
      <c r="AZ25" s="89"/>
      <c r="BA25" s="89"/>
      <c r="BB25" s="89"/>
      <c r="BC25" s="89"/>
      <c r="BD25" s="89"/>
      <c r="BE25" s="89"/>
      <c r="BF25" s="89"/>
    </row>
    <row r="26" spans="1:58" ht="63.75" x14ac:dyDescent="0.25">
      <c r="A26" s="99"/>
      <c r="B26" s="117" t="str">
        <f>+Հ4!B26</f>
        <v>11020</v>
      </c>
      <c r="C26" s="116" t="str">
        <f>+Հ4!C26</f>
        <v>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</v>
      </c>
      <c r="D26" s="89">
        <f>+Հ4!G26</f>
        <v>0</v>
      </c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>
        <f>+Հ4!AN26</f>
        <v>0</v>
      </c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>
        <f>+Հ4!BT26</f>
        <v>481363.59999999992</v>
      </c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>
        <f>+Հ4!CZ26</f>
        <v>488577.48000000004</v>
      </c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>
        <f>+Հ4!EF26</f>
        <v>493710.21899999998</v>
      </c>
      <c r="AW26" s="89"/>
      <c r="AX26" s="89"/>
      <c r="AY26" s="89"/>
      <c r="AZ26" s="89"/>
      <c r="BA26" s="89"/>
      <c r="BB26" s="89"/>
      <c r="BC26" s="89"/>
      <c r="BD26" s="89"/>
      <c r="BE26" s="89"/>
      <c r="BF26" s="89"/>
    </row>
    <row r="27" spans="1:58" ht="63.75" x14ac:dyDescent="0.25">
      <c r="A27" s="99"/>
      <c r="B27" s="117">
        <f>+Հ4!B27</f>
        <v>11021</v>
      </c>
      <c r="C27" s="116" t="str">
        <f>+Հ4!C27</f>
        <v xml:space="preserve">Դատավորների և դատական կարգադրիչների հատուկ պատրաստականության դասընթացների անցկացում և դատական համակարգի քաղաքացիական ծառայողների վերապատրաստում </v>
      </c>
      <c r="D27" s="89">
        <f>+Հ4!G27</f>
        <v>3506.6</v>
      </c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>
        <f>+Հ4!AN27</f>
        <v>43852.2</v>
      </c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>
        <f>+Հ4!BT27</f>
        <v>5910</v>
      </c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>
        <f>+Հ4!CZ27</f>
        <v>5910</v>
      </c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>
        <f>+Հ4!EF27</f>
        <v>5910</v>
      </c>
      <c r="AW27" s="89"/>
      <c r="AX27" s="89"/>
      <c r="AY27" s="89"/>
      <c r="AZ27" s="89"/>
      <c r="BA27" s="89"/>
      <c r="BB27" s="89"/>
      <c r="BC27" s="89"/>
      <c r="BD27" s="89"/>
      <c r="BE27" s="89"/>
      <c r="BF27" s="89"/>
    </row>
    <row r="28" spans="1:58" ht="89.25" x14ac:dyDescent="0.25">
      <c r="A28" s="99"/>
      <c r="B28" s="117" t="str">
        <f>+Հ4!B28</f>
        <v>11022</v>
      </c>
      <c r="C28" s="116" t="str">
        <f>+Հ4!C28</f>
        <v>Երևան քաղաքի առաջին ատյանի ընդհանուր իրավասության քաղաքացիական դատարանի բնականոն գործունեության և Երևան քաղաքի առաջին ատյանի ընդհանուր իրավասության քաղաքացիական դատարանի կողմից դատական պաշտպանության իրավունքի ապահովում</v>
      </c>
      <c r="D28" s="89">
        <f t="shared" si="2"/>
        <v>0</v>
      </c>
      <c r="E28" s="89">
        <f>+Հ4!G28</f>
        <v>0</v>
      </c>
      <c r="F28" s="89"/>
      <c r="G28" s="89"/>
      <c r="H28" s="89"/>
      <c r="I28" s="89"/>
      <c r="J28" s="89"/>
      <c r="K28" s="89"/>
      <c r="L28" s="89"/>
      <c r="M28" s="89"/>
      <c r="N28" s="89"/>
      <c r="O28" s="89">
        <f t="shared" si="3"/>
        <v>0</v>
      </c>
      <c r="P28" s="89">
        <f>+Հ4!AN28</f>
        <v>0</v>
      </c>
      <c r="Q28" s="89"/>
      <c r="R28" s="89"/>
      <c r="S28" s="89"/>
      <c r="T28" s="89"/>
      <c r="U28" s="89"/>
      <c r="V28" s="89"/>
      <c r="W28" s="89"/>
      <c r="X28" s="89"/>
      <c r="Y28" s="89"/>
      <c r="Z28" s="89">
        <f t="shared" si="4"/>
        <v>1659050.4999999998</v>
      </c>
      <c r="AA28" s="89">
        <f>+Հ4!BT28</f>
        <v>1659050.4999999998</v>
      </c>
      <c r="AB28" s="89"/>
      <c r="AC28" s="89"/>
      <c r="AD28" s="89"/>
      <c r="AE28" s="89"/>
      <c r="AF28" s="89"/>
      <c r="AG28" s="89"/>
      <c r="AH28" s="89"/>
      <c r="AI28" s="89"/>
      <c r="AJ28" s="89"/>
      <c r="AK28" s="89">
        <f>SUM(AL28:AU28)</f>
        <v>1688376.5599999998</v>
      </c>
      <c r="AL28" s="89">
        <f>+Հ4!CZ28</f>
        <v>1688376.5599999998</v>
      </c>
      <c r="AM28" s="89"/>
      <c r="AN28" s="89"/>
      <c r="AO28" s="89"/>
      <c r="AP28" s="89"/>
      <c r="AQ28" s="89"/>
      <c r="AR28" s="89"/>
      <c r="AS28" s="89"/>
      <c r="AT28" s="89"/>
      <c r="AU28" s="89"/>
      <c r="AV28" s="89">
        <f t="shared" si="5"/>
        <v>1715664.9529999997</v>
      </c>
      <c r="AW28" s="89">
        <f>+Հ4!EF28</f>
        <v>1715664.9529999997</v>
      </c>
      <c r="AX28" s="89"/>
      <c r="AY28" s="89"/>
      <c r="AZ28" s="89"/>
      <c r="BA28" s="89"/>
      <c r="BB28" s="89"/>
      <c r="BC28" s="89"/>
      <c r="BD28" s="89"/>
      <c r="BE28" s="89"/>
      <c r="BF28" s="89"/>
    </row>
    <row r="29" spans="1:58" ht="76.5" x14ac:dyDescent="0.25">
      <c r="A29" s="99"/>
      <c r="B29" s="117" t="str">
        <f>+Հ4!B29</f>
        <v>11023</v>
      </c>
      <c r="C29" s="116" t="str">
        <f>+Հ4!C29</f>
        <v>Երևան քաղաքի առաջին ատյանի ընդհանուր իրավասության քրեական դատարանի բնականոն գործունեության և Երևան քաղաքի առաջին ատյանի ընդհանուր իրավասության քրեական դատարանի կողմից դատական պաշտպանության իրավունքի ապահովում</v>
      </c>
      <c r="D29" s="89">
        <f t="shared" si="2"/>
        <v>0</v>
      </c>
      <c r="E29" s="89">
        <f>+Հ4!G29</f>
        <v>0</v>
      </c>
      <c r="F29" s="89"/>
      <c r="G29" s="89"/>
      <c r="H29" s="89"/>
      <c r="I29" s="89"/>
      <c r="J29" s="89"/>
      <c r="K29" s="89"/>
      <c r="L29" s="89"/>
      <c r="M29" s="89"/>
      <c r="N29" s="89"/>
      <c r="O29" s="89">
        <f t="shared" si="3"/>
        <v>0</v>
      </c>
      <c r="P29" s="89">
        <f>+Հ4!AN29</f>
        <v>0</v>
      </c>
      <c r="Q29" s="89"/>
      <c r="R29" s="89"/>
      <c r="S29" s="89"/>
      <c r="T29" s="89"/>
      <c r="U29" s="89"/>
      <c r="V29" s="89"/>
      <c r="W29" s="89"/>
      <c r="X29" s="89"/>
      <c r="Y29" s="89"/>
      <c r="Z29" s="89">
        <f t="shared" si="4"/>
        <v>2196230.8999999994</v>
      </c>
      <c r="AA29" s="89">
        <f>+Հ4!BT29</f>
        <v>2196230.8999999994</v>
      </c>
      <c r="AB29" s="89"/>
      <c r="AC29" s="89"/>
      <c r="AD29" s="89"/>
      <c r="AE29" s="89"/>
      <c r="AF29" s="89"/>
      <c r="AG29" s="89"/>
      <c r="AH29" s="89"/>
      <c r="AI29" s="89"/>
      <c r="AJ29" s="89"/>
      <c r="AK29" s="89">
        <f>SUM(AL29:AU29)</f>
        <v>2216761.6299999994</v>
      </c>
      <c r="AL29" s="89">
        <f>+Հ4!CZ29</f>
        <v>2216761.6299999994</v>
      </c>
      <c r="AM29" s="89"/>
      <c r="AN29" s="89"/>
      <c r="AO29" s="89"/>
      <c r="AP29" s="89"/>
      <c r="AQ29" s="89"/>
      <c r="AR29" s="89"/>
      <c r="AS29" s="89"/>
      <c r="AT29" s="89"/>
      <c r="AU29" s="89"/>
      <c r="AV29" s="89">
        <f t="shared" si="5"/>
        <v>2242537.6064999993</v>
      </c>
      <c r="AW29" s="89">
        <f>+Հ4!EF29</f>
        <v>2242537.6064999993</v>
      </c>
      <c r="AX29" s="89"/>
      <c r="AY29" s="89"/>
      <c r="AZ29" s="89"/>
      <c r="BA29" s="89"/>
      <c r="BB29" s="89"/>
      <c r="BC29" s="89"/>
      <c r="BD29" s="89"/>
      <c r="BE29" s="89"/>
      <c r="BF29" s="89"/>
    </row>
    <row r="30" spans="1:58" ht="25.5" x14ac:dyDescent="0.25">
      <c r="A30" s="99"/>
      <c r="B30" s="117">
        <f>+Հ4!B30</f>
        <v>31001</v>
      </c>
      <c r="C30" s="116" t="str">
        <f>+Հ4!C30</f>
        <v>Բարձրագույն դատական խորհրդի վարչական սարքավորումների ձեռքբերում</v>
      </c>
      <c r="D30" s="89">
        <f>+Հ4!G30</f>
        <v>349220.5</v>
      </c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>
        <f>+Հ4!AN30</f>
        <v>439590</v>
      </c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>
        <f>+Հ4!BT30</f>
        <v>1178420.01</v>
      </c>
      <c r="AA30" s="89"/>
      <c r="AB30" s="89"/>
      <c r="AC30" s="89"/>
      <c r="AD30" s="89"/>
      <c r="AE30" s="89"/>
      <c r="AF30" s="89"/>
      <c r="AG30" s="89"/>
      <c r="AH30" s="89"/>
      <c r="AI30" s="89"/>
      <c r="AJ30" s="89"/>
      <c r="AK30" s="89">
        <f>+Հ4!CZ30</f>
        <v>0</v>
      </c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>
        <f>+Հ4!EF30</f>
        <v>0</v>
      </c>
      <c r="AW30" s="89"/>
      <c r="AX30" s="89"/>
      <c r="AY30" s="89"/>
      <c r="AZ30" s="89"/>
      <c r="BA30" s="89"/>
      <c r="BB30" s="89"/>
      <c r="BC30" s="89"/>
      <c r="BD30" s="89"/>
      <c r="BE30" s="89"/>
      <c r="BF30" s="89"/>
    </row>
    <row r="31" spans="1:58" ht="38.25" x14ac:dyDescent="0.25">
      <c r="A31" s="99"/>
      <c r="B31" s="117" t="str">
        <f>+Հ4!B31</f>
        <v>31002</v>
      </c>
      <c r="C31" s="116" t="str">
        <f>+Հ4!C31</f>
        <v>Բարձրագույն դատական խորհրդի և դատարանների շենքային պայմանների ապահովում</v>
      </c>
      <c r="D31" s="89">
        <f>+Հ4!G31</f>
        <v>5560</v>
      </c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>
        <f>+Հ4!AN31</f>
        <v>131692</v>
      </c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>
        <f>+Հ4!BT31</f>
        <v>2450953.2999999998</v>
      </c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>
        <f>+Հ4!CZ31</f>
        <v>1508922.7</v>
      </c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>
        <f>+Հ4!EF31</f>
        <v>0</v>
      </c>
      <c r="AW31" s="89"/>
      <c r="AX31" s="89"/>
      <c r="AY31" s="89"/>
      <c r="AZ31" s="89"/>
      <c r="BA31" s="89"/>
      <c r="BB31" s="89"/>
      <c r="BC31" s="89"/>
      <c r="BD31" s="89"/>
      <c r="BE31" s="89"/>
      <c r="BF31" s="89"/>
    </row>
    <row r="32" spans="1:58" ht="38.25" x14ac:dyDescent="0.25">
      <c r="A32" s="99"/>
      <c r="B32" s="117">
        <f>+Հ4!B32</f>
        <v>31003</v>
      </c>
      <c r="C32" s="116" t="str">
        <f>+Հ4!C32</f>
        <v xml:space="preserve"> Բարձրագույն դատական խորհրդի տրանսպորտային միջոցներով ապահովվածության բարելավում</v>
      </c>
      <c r="D32" s="89">
        <f>+Հ4!G32</f>
        <v>0</v>
      </c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>
        <f>+Հ4!AN32</f>
        <v>0</v>
      </c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>
        <f>+Հ4!BT32</f>
        <v>64000</v>
      </c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>
        <f>+Հ4!CZ32</f>
        <v>0</v>
      </c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>
        <f>+Հ4!EF32</f>
        <v>0</v>
      </c>
      <c r="AW32" s="89"/>
      <c r="AX32" s="89"/>
      <c r="AY32" s="89"/>
      <c r="AZ32" s="89"/>
      <c r="BA32" s="89"/>
      <c r="BB32" s="89"/>
      <c r="BC32" s="89"/>
      <c r="BD32" s="89"/>
      <c r="BE32" s="89"/>
      <c r="BF32" s="89"/>
    </row>
    <row r="33" spans="1:58" x14ac:dyDescent="0.25">
      <c r="A33" s="179" t="s">
        <v>209</v>
      </c>
      <c r="B33" s="179"/>
      <c r="C33" s="88" t="s">
        <v>210</v>
      </c>
      <c r="D33" s="89">
        <f t="shared" si="2"/>
        <v>0</v>
      </c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>
        <f t="shared" si="3"/>
        <v>0</v>
      </c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>
        <f t="shared" si="4"/>
        <v>0</v>
      </c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>
        <f t="shared" si="6"/>
        <v>0</v>
      </c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>
        <f t="shared" si="5"/>
        <v>0</v>
      </c>
      <c r="AW33" s="89"/>
      <c r="AX33" s="89"/>
      <c r="AY33" s="89"/>
      <c r="AZ33" s="89"/>
      <c r="BA33" s="89"/>
      <c r="BB33" s="89"/>
      <c r="BC33" s="89"/>
      <c r="BD33" s="89"/>
      <c r="BE33" s="89"/>
      <c r="BF33" s="89"/>
    </row>
    <row r="34" spans="1:58" ht="38.25" x14ac:dyDescent="0.25">
      <c r="A34" s="171"/>
      <c r="B34" s="117" t="s">
        <v>211</v>
      </c>
      <c r="C34" s="88" t="s">
        <v>212</v>
      </c>
      <c r="D34" s="89">
        <f t="shared" si="2"/>
        <v>0</v>
      </c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>
        <f t="shared" si="3"/>
        <v>0</v>
      </c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>
        <f t="shared" si="4"/>
        <v>0</v>
      </c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>
        <f t="shared" si="6"/>
        <v>0</v>
      </c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>
        <f t="shared" si="5"/>
        <v>0</v>
      </c>
      <c r="AW34" s="89"/>
      <c r="AX34" s="89"/>
      <c r="AY34" s="89"/>
      <c r="AZ34" s="89"/>
      <c r="BA34" s="89"/>
      <c r="BB34" s="89"/>
      <c r="BC34" s="89"/>
      <c r="BD34" s="89"/>
      <c r="BE34" s="89"/>
      <c r="BF34" s="89"/>
    </row>
    <row r="35" spans="1:58" x14ac:dyDescent="0.25">
      <c r="A35" s="171"/>
      <c r="B35" s="117" t="s">
        <v>226</v>
      </c>
      <c r="C35" s="88"/>
      <c r="D35" s="89">
        <f t="shared" si="2"/>
        <v>0</v>
      </c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>
        <f t="shared" si="3"/>
        <v>0</v>
      </c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>
        <f t="shared" si="4"/>
        <v>0</v>
      </c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>
        <f t="shared" si="6"/>
        <v>0</v>
      </c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>
        <f t="shared" si="5"/>
        <v>0</v>
      </c>
      <c r="AW35" s="89"/>
      <c r="AX35" s="89"/>
      <c r="AY35" s="89"/>
      <c r="AZ35" s="89"/>
      <c r="BA35" s="89"/>
      <c r="BB35" s="89"/>
      <c r="BC35" s="89"/>
      <c r="BD35" s="89"/>
      <c r="BE35" s="89"/>
      <c r="BF35" s="89"/>
    </row>
    <row r="36" spans="1:58" s="100" customFormat="1" x14ac:dyDescent="0.25">
      <c r="A36" s="182" t="s">
        <v>226</v>
      </c>
      <c r="B36" s="182"/>
      <c r="C36" s="88"/>
      <c r="D36" s="89">
        <f t="shared" si="2"/>
        <v>0</v>
      </c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>
        <f t="shared" si="3"/>
        <v>0</v>
      </c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>
        <f t="shared" si="4"/>
        <v>0</v>
      </c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>
        <f t="shared" si="6"/>
        <v>0</v>
      </c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>
        <f t="shared" si="5"/>
        <v>0</v>
      </c>
      <c r="AW36" s="89"/>
      <c r="AX36" s="89"/>
      <c r="AY36" s="89"/>
      <c r="AZ36" s="89"/>
      <c r="BA36" s="89"/>
      <c r="BB36" s="89"/>
      <c r="BC36" s="89"/>
      <c r="BD36" s="89"/>
      <c r="BE36" s="89"/>
      <c r="BF36" s="89"/>
    </row>
    <row r="39" spans="1:58" x14ac:dyDescent="0.25">
      <c r="A39" s="178" t="s">
        <v>227</v>
      </c>
      <c r="B39" s="178"/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  <c r="AN39" s="178"/>
      <c r="AO39" s="178"/>
      <c r="AP39" s="178"/>
      <c r="AQ39" s="178"/>
      <c r="AR39" s="178"/>
      <c r="AS39" s="178"/>
      <c r="AT39" s="178"/>
      <c r="AU39" s="178"/>
      <c r="AV39" s="178"/>
      <c r="AW39" s="178"/>
      <c r="AX39" s="178"/>
      <c r="AY39" s="178"/>
      <c r="AZ39" s="178"/>
      <c r="BA39" s="178"/>
      <c r="BB39" s="178"/>
      <c r="BC39" s="178"/>
      <c r="BD39" s="178"/>
      <c r="BE39" s="178"/>
      <c r="BF39" s="178"/>
    </row>
  </sheetData>
  <mergeCells count="14">
    <mergeCell ref="A39:BF39"/>
    <mergeCell ref="A2:BF2"/>
    <mergeCell ref="A4:B5"/>
    <mergeCell ref="C4:C5"/>
    <mergeCell ref="D4:N4"/>
    <mergeCell ref="O4:Y4"/>
    <mergeCell ref="Z4:AJ4"/>
    <mergeCell ref="AK4:AU4"/>
    <mergeCell ref="AV4:BF4"/>
    <mergeCell ref="A6:B6"/>
    <mergeCell ref="A7:A25"/>
    <mergeCell ref="A33:B33"/>
    <mergeCell ref="A34:A35"/>
    <mergeCell ref="A36:B36"/>
  </mergeCells>
  <hyperlinks>
    <hyperlink ref="A39" location="_ftnref1" display="_ftnref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L13"/>
  <sheetViews>
    <sheetView workbookViewId="0">
      <selection activeCell="A18" sqref="A18"/>
    </sheetView>
  </sheetViews>
  <sheetFormatPr defaultRowHeight="15" x14ac:dyDescent="0.25"/>
  <cols>
    <col min="1" max="1" width="55.42578125" customWidth="1"/>
    <col min="2" max="2" width="18.7109375" customWidth="1"/>
    <col min="3" max="3" width="18.140625" customWidth="1"/>
    <col min="4" max="4" width="18.5703125" customWidth="1"/>
    <col min="5" max="5" width="18.42578125" customWidth="1"/>
  </cols>
  <sheetData>
    <row r="1" spans="1:12" ht="30" customHeight="1" x14ac:dyDescent="0.25">
      <c r="A1" s="7" t="s">
        <v>242</v>
      </c>
      <c r="B1" s="11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s="111" customFormat="1" ht="15.75" customHeight="1" x14ac:dyDescent="0.25"/>
    <row r="3" spans="1:12" ht="38.25" customHeight="1" x14ac:dyDescent="0.25">
      <c r="A3" s="183" t="s">
        <v>243</v>
      </c>
      <c r="B3" s="183"/>
      <c r="C3" s="183"/>
      <c r="D3" s="183"/>
      <c r="E3" s="183"/>
      <c r="F3" s="183"/>
    </row>
    <row r="4" spans="1:12" x14ac:dyDescent="0.25">
      <c r="A4" s="101"/>
      <c r="C4" s="102"/>
      <c r="D4" s="102"/>
      <c r="E4" s="103" t="s">
        <v>228</v>
      </c>
    </row>
    <row r="5" spans="1:12" ht="16.5" x14ac:dyDescent="0.25">
      <c r="A5" s="104"/>
      <c r="B5" s="109" t="s">
        <v>229</v>
      </c>
      <c r="C5" s="110" t="s">
        <v>230</v>
      </c>
      <c r="D5" s="110" t="s">
        <v>231</v>
      </c>
      <c r="E5" s="110" t="s">
        <v>241</v>
      </c>
    </row>
    <row r="6" spans="1:12" ht="40.5" x14ac:dyDescent="0.25">
      <c r="A6" s="106" t="s">
        <v>235</v>
      </c>
      <c r="B6" s="105" t="s">
        <v>232</v>
      </c>
      <c r="C6" s="77">
        <v>16114624.199999999</v>
      </c>
      <c r="D6" s="77">
        <v>16114624.199999999</v>
      </c>
      <c r="E6" s="63">
        <v>16114624.199999999</v>
      </c>
    </row>
    <row r="7" spans="1:12" ht="40.5" x14ac:dyDescent="0.25">
      <c r="A7" s="107" t="s">
        <v>236</v>
      </c>
      <c r="B7" s="63">
        <v>16685906.098000003</v>
      </c>
      <c r="C7" s="105" t="s">
        <v>232</v>
      </c>
      <c r="D7" s="105" t="s">
        <v>232</v>
      </c>
      <c r="E7" s="105" t="s">
        <v>232</v>
      </c>
    </row>
    <row r="8" spans="1:12" ht="27" x14ac:dyDescent="0.25">
      <c r="A8" s="107" t="s">
        <v>237</v>
      </c>
      <c r="B8" s="105" t="s">
        <v>232</v>
      </c>
      <c r="C8" s="63">
        <f>SUM(C9:C11)</f>
        <v>23326317.606793795</v>
      </c>
      <c r="D8" s="63">
        <f>SUM(D9:D11)</f>
        <v>21353925.416225486</v>
      </c>
      <c r="E8" s="63">
        <f>SUM(E9:E11)</f>
        <v>20051884.045178764</v>
      </c>
    </row>
    <row r="9" spans="1:12" ht="40.5" x14ac:dyDescent="0.25">
      <c r="A9" s="108" t="s">
        <v>238</v>
      </c>
      <c r="B9" s="105" t="s">
        <v>232</v>
      </c>
      <c r="C9" s="63">
        <v>23326317.606793795</v>
      </c>
      <c r="D9" s="63">
        <v>21353925.416225486</v>
      </c>
      <c r="E9" s="63">
        <v>20051884.045178764</v>
      </c>
    </row>
    <row r="10" spans="1:12" ht="27" x14ac:dyDescent="0.25">
      <c r="A10" s="108" t="s">
        <v>233</v>
      </c>
      <c r="B10" s="105" t="s">
        <v>232</v>
      </c>
      <c r="C10" s="63">
        <f>-('[2]Հավելված 10-1'!G8+'[2]Հավելված 10-1'!G34)</f>
        <v>0</v>
      </c>
      <c r="D10" s="63">
        <f>-('[2]Հավելված 10-1'!H8+'[2]Հավելված 10-1'!H34)</f>
        <v>0</v>
      </c>
      <c r="E10" s="63">
        <f>-('[2]Հավելված 10-1'!I8+'[2]Հավելված 10-1'!I34)</f>
        <v>0</v>
      </c>
    </row>
    <row r="11" spans="1:12" x14ac:dyDescent="0.25">
      <c r="A11" s="108" t="s">
        <v>234</v>
      </c>
      <c r="B11" s="105" t="s">
        <v>232</v>
      </c>
      <c r="C11" s="63">
        <f>+'[2]Հավելված 10-1'!J8+'[2]Հավելված 10-1'!J34</f>
        <v>0</v>
      </c>
      <c r="D11" s="63">
        <f>+'[2]Հավելված 10-1'!K8+'[2]Հավելված 10-1'!K34</f>
        <v>0</v>
      </c>
      <c r="E11" s="63">
        <f>+'[2]Հավելված 10-1'!L8+'[2]Հավելված 10-1'!L34</f>
        <v>0</v>
      </c>
    </row>
    <row r="12" spans="1:12" ht="27" x14ac:dyDescent="0.25">
      <c r="A12" s="107" t="s">
        <v>239</v>
      </c>
      <c r="B12" s="105" t="s">
        <v>232</v>
      </c>
      <c r="C12" s="63">
        <f>+C8-B7</f>
        <v>6640411.5087937918</v>
      </c>
      <c r="D12" s="63">
        <f>+D8-B7</f>
        <v>4668019.3182254825</v>
      </c>
      <c r="E12" s="63">
        <f>+E8-B7</f>
        <v>3365977.9471787605</v>
      </c>
    </row>
    <row r="13" spans="1:12" ht="40.5" x14ac:dyDescent="0.25">
      <c r="A13" s="107" t="s">
        <v>240</v>
      </c>
      <c r="B13" s="105" t="s">
        <v>232</v>
      </c>
      <c r="C13" s="63">
        <f>+C8-C6</f>
        <v>7211693.4067937955</v>
      </c>
      <c r="D13" s="63">
        <f>+D8-D6</f>
        <v>5239301.2162254862</v>
      </c>
      <c r="E13" s="63">
        <f>+E8-E6</f>
        <v>3937259.8451787643</v>
      </c>
    </row>
  </sheetData>
  <mergeCells count="1"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Հ3 Մաս 1 և 2</vt:lpstr>
      <vt:lpstr>Հ3 Մաս 3</vt:lpstr>
      <vt:lpstr>Հ3 Մաս 4</vt:lpstr>
      <vt:lpstr>Հ4</vt:lpstr>
      <vt:lpstr>Հ5</vt:lpstr>
      <vt:lpstr>Հ8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2023-04-04T06:15:41Z</cp:lastPrinted>
  <dcterms:created xsi:type="dcterms:W3CDTF">2017-12-06T07:28:20Z</dcterms:created>
  <dcterms:modified xsi:type="dcterms:W3CDTF">2023-04-04T06:17:09Z</dcterms:modified>
</cp:coreProperties>
</file>